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Бурлакова Лидия\Desktop\Внутренняя уборка в закупку 19.08.2025\"/>
    </mc:Choice>
  </mc:AlternateContent>
  <xr:revisionPtr revIDLastSave="0" documentId="13_ncr:1_{06FD0EE4-4B07-4680-A5D8-4DA1FC19A96B}" xr6:coauthVersionLast="47" xr6:coauthVersionMax="47" xr10:uidLastSave="{00000000-0000-0000-0000-000000000000}"/>
  <bookViews>
    <workbookView xWindow="1140" yWindow="1140" windowWidth="14400" windowHeight="8170" xr2:uid="{3E25DC01-280C-4FA8-8059-DA35DC0DF76C}"/>
  </bookViews>
  <sheets>
    <sheet name="Смета СН-2012 по гл. 1-5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работ'!$17:$17</definedName>
    <definedName name="_xlnm.Print_Titles" localSheetId="0">'Смета СН-2012 по гл. 1-5'!$30:$30</definedName>
    <definedName name="_xlnm.Print_Area" localSheetId="1">'Ведомость объемов работ'!$A$1:$H$26</definedName>
    <definedName name="_xlnm.Print_Area" localSheetId="0">'Смета СН-2012 по гл. 1-5'!$A$1:$K$55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9" i="7" l="1"/>
  <c r="J48" i="7"/>
  <c r="D24" i="8"/>
  <c r="D22" i="8"/>
  <c r="G19" i="8"/>
  <c r="F19" i="8"/>
  <c r="E19" i="8"/>
  <c r="C19" i="8"/>
  <c r="B19" i="8"/>
  <c r="A18" i="8"/>
  <c r="B13" i="8"/>
  <c r="B12" i="8"/>
  <c r="A1" i="8"/>
  <c r="H53" i="7"/>
  <c r="H50" i="7"/>
  <c r="C53" i="7"/>
  <c r="C50" i="7"/>
  <c r="I25" i="7"/>
  <c r="I24" i="7"/>
  <c r="I23" i="7"/>
  <c r="I22" i="7"/>
  <c r="I21" i="7"/>
  <c r="I20" i="7"/>
  <c r="A47" i="7"/>
  <c r="A44" i="7"/>
  <c r="K41" i="7"/>
  <c r="H41" i="7"/>
  <c r="G41" i="7"/>
  <c r="E41" i="7"/>
  <c r="J40" i="7"/>
  <c r="E40" i="7"/>
  <c r="J39" i="7"/>
  <c r="E39" i="7"/>
  <c r="E38" i="7"/>
  <c r="J37" i="7"/>
  <c r="I37" i="7"/>
  <c r="H37" i="7"/>
  <c r="G37" i="7"/>
  <c r="F37" i="7"/>
  <c r="J36" i="7"/>
  <c r="I36" i="7"/>
  <c r="H36" i="7"/>
  <c r="G36" i="7"/>
  <c r="F36" i="7"/>
  <c r="J35" i="7"/>
  <c r="I35" i="7"/>
  <c r="H35" i="7"/>
  <c r="G35" i="7"/>
  <c r="F35" i="7"/>
  <c r="J34" i="7"/>
  <c r="I34" i="7"/>
  <c r="H34" i="7"/>
  <c r="G34" i="7"/>
  <c r="F34" i="7"/>
  <c r="V33" i="7"/>
  <c r="T33" i="7"/>
  <c r="R33" i="7"/>
  <c r="J38" i="7" s="1"/>
  <c r="U33" i="7"/>
  <c r="S33" i="7"/>
  <c r="Q33" i="7"/>
  <c r="E33" i="7"/>
  <c r="D33" i="7"/>
  <c r="C33" i="7"/>
  <c r="B33" i="7"/>
  <c r="A32" i="7"/>
  <c r="A18" i="7"/>
  <c r="A15" i="7"/>
  <c r="A10" i="7"/>
  <c r="G6" i="7"/>
  <c r="B6" i="7"/>
  <c r="A1" i="7"/>
  <c r="A1" i="4"/>
  <c r="A2" i="4"/>
  <c r="A3" i="4"/>
  <c r="A4" i="4"/>
  <c r="A1" i="3"/>
  <c r="Y1" i="3"/>
  <c r="CU1" i="3"/>
  <c r="CV1" i="3"/>
  <c r="CX1" i="3"/>
  <c r="CY1" i="3"/>
  <c r="CZ1" i="3"/>
  <c r="DA1" i="3"/>
  <c r="DB1" i="3"/>
  <c r="DC1" i="3"/>
  <c r="DF1" i="3"/>
  <c r="DG1" i="3"/>
  <c r="DH1" i="3"/>
  <c r="DI1" i="3"/>
  <c r="DJ1" i="3"/>
  <c r="A2" i="3"/>
  <c r="Y2" i="3"/>
  <c r="CX2" i="3" s="1"/>
  <c r="DF2" i="3" s="1"/>
  <c r="CW2" i="3"/>
  <c r="CY2" i="3"/>
  <c r="CZ2" i="3"/>
  <c r="DA2" i="3"/>
  <c r="DB2" i="3"/>
  <c r="DC2" i="3"/>
  <c r="A3" i="3"/>
  <c r="Y3" i="3"/>
  <c r="CW3" i="3"/>
  <c r="CX3" i="3"/>
  <c r="CY3" i="3"/>
  <c r="CZ3" i="3"/>
  <c r="DA3" i="3"/>
  <c r="DB3" i="3"/>
  <c r="DC3" i="3"/>
  <c r="DF3" i="3"/>
  <c r="DG3" i="3"/>
  <c r="DJ3" i="3" s="1"/>
  <c r="A4" i="3"/>
  <c r="Y4" i="3"/>
  <c r="CX4" i="3"/>
  <c r="CY4" i="3"/>
  <c r="CZ4" i="3"/>
  <c r="DA4" i="3"/>
  <c r="DB4" i="3"/>
  <c r="DC4" i="3"/>
  <c r="DF4" i="3"/>
  <c r="DG4" i="3"/>
  <c r="DH4" i="3"/>
  <c r="DI4" i="3"/>
  <c r="DJ4" i="3"/>
  <c r="D12" i="1"/>
  <c r="E18" i="1"/>
  <c r="U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W24" i="1"/>
  <c r="AC24" i="1"/>
  <c r="CQ24" i="1" s="1"/>
  <c r="P24" i="1" s="1"/>
  <c r="AE24" i="1"/>
  <c r="CR24" i="1" s="1"/>
  <c r="Q24" i="1" s="1"/>
  <c r="AD26" i="1" s="1"/>
  <c r="AF24" i="1"/>
  <c r="CT24" i="1" s="1"/>
  <c r="S24" i="1" s="1"/>
  <c r="CY24" i="1" s="1"/>
  <c r="X24" i="1" s="1"/>
  <c r="AK26" i="1" s="1"/>
  <c r="AG24" i="1"/>
  <c r="CU24" i="1" s="1"/>
  <c r="T24" i="1" s="1"/>
  <c r="AG26" i="1" s="1"/>
  <c r="AH24" i="1"/>
  <c r="CV24" i="1" s="1"/>
  <c r="U24" i="1" s="1"/>
  <c r="AI24" i="1"/>
  <c r="CW24" i="1" s="1"/>
  <c r="V24" i="1" s="1"/>
  <c r="AJ24" i="1"/>
  <c r="CX24" i="1" s="1"/>
  <c r="GL24" i="1"/>
  <c r="BZ26" i="1" s="1"/>
  <c r="GN24" i="1"/>
  <c r="CB26" i="1" s="1"/>
  <c r="GO24" i="1"/>
  <c r="CC26" i="1" s="1"/>
  <c r="GV24" i="1"/>
  <c r="HC24" i="1"/>
  <c r="GX24" i="1" s="1"/>
  <c r="CJ26" i="1" s="1"/>
  <c r="B26" i="1"/>
  <c r="B22" i="1" s="1"/>
  <c r="C26" i="1"/>
  <c r="C22" i="1" s="1"/>
  <c r="D26" i="1"/>
  <c r="D22" i="1" s="1"/>
  <c r="F26" i="1"/>
  <c r="F22" i="1" s="1"/>
  <c r="G26" i="1"/>
  <c r="G22" i="1" s="1"/>
  <c r="AH26" i="1"/>
  <c r="U26" i="1" s="1"/>
  <c r="U56" i="1" s="1"/>
  <c r="F78" i="1" s="1"/>
  <c r="AI26" i="1"/>
  <c r="AI22" i="1" s="1"/>
  <c r="AJ26" i="1"/>
  <c r="AJ22" i="1" s="1"/>
  <c r="AO26" i="1"/>
  <c r="AO56" i="1" s="1"/>
  <c r="BX26" i="1"/>
  <c r="BY26" i="1"/>
  <c r="CK26" i="1"/>
  <c r="CK22" i="1" s="1"/>
  <c r="CL26" i="1"/>
  <c r="CL22" i="1" s="1"/>
  <c r="CM26" i="1"/>
  <c r="CM22" i="1" s="1"/>
  <c r="F30" i="1"/>
  <c r="B56" i="1"/>
  <c r="B18" i="1" s="1"/>
  <c r="C56" i="1"/>
  <c r="C18" i="1" s="1"/>
  <c r="D56" i="1"/>
  <c r="D18" i="1" s="1"/>
  <c r="F56" i="1"/>
  <c r="F18" i="1" s="1"/>
  <c r="G56" i="1"/>
  <c r="G18" i="1" s="1"/>
  <c r="F12" i="6"/>
  <c r="G12" i="6"/>
  <c r="CY12" i="6"/>
  <c r="I42" i="7" l="1"/>
  <c r="CB22" i="1"/>
  <c r="AS26" i="1"/>
  <c r="AQ26" i="1"/>
  <c r="BZ22" i="1"/>
  <c r="T26" i="1"/>
  <c r="AG22" i="1"/>
  <c r="AK22" i="1"/>
  <c r="X26" i="1"/>
  <c r="Q26" i="1"/>
  <c r="AD22" i="1"/>
  <c r="CP24" i="1"/>
  <c r="O24" i="1" s="1"/>
  <c r="AC26" i="1"/>
  <c r="F60" i="1"/>
  <c r="AO18" i="1"/>
  <c r="CJ22" i="1"/>
  <c r="BA26" i="1"/>
  <c r="CC22" i="1"/>
  <c r="AT26" i="1"/>
  <c r="AD24" i="1"/>
  <c r="AB24" i="1"/>
  <c r="DH3" i="3"/>
  <c r="DI3" i="3"/>
  <c r="AF26" i="1"/>
  <c r="U22" i="1"/>
  <c r="CZ24" i="1"/>
  <c r="Y24" i="1" s="1"/>
  <c r="AL26" i="1" s="1"/>
  <c r="DI2" i="3"/>
  <c r="F48" i="1"/>
  <c r="CS24" i="1"/>
  <c r="R24" i="1" s="1"/>
  <c r="DH2" i="3"/>
  <c r="AP26" i="1"/>
  <c r="CI26" i="1"/>
  <c r="DG2" i="3"/>
  <c r="DJ2" i="3" s="1"/>
  <c r="CG26" i="1"/>
  <c r="BD26" i="1"/>
  <c r="AO22" i="1"/>
  <c r="BC26" i="1"/>
  <c r="W26" i="1"/>
  <c r="BB26" i="1"/>
  <c r="V26" i="1"/>
  <c r="AH22" i="1"/>
  <c r="K42" i="7" l="1"/>
  <c r="P42" i="7"/>
  <c r="F44" i="1"/>
  <c r="F16" i="2" s="1"/>
  <c r="AT56" i="1"/>
  <c r="AT22" i="1"/>
  <c r="V56" i="1"/>
  <c r="F49" i="1"/>
  <c r="V22" i="1"/>
  <c r="F39" i="1"/>
  <c r="BB56" i="1"/>
  <c r="BB22" i="1"/>
  <c r="F46" i="1"/>
  <c r="BA56" i="1"/>
  <c r="BA22" i="1"/>
  <c r="W56" i="1"/>
  <c r="F50" i="1"/>
  <c r="W22" i="1"/>
  <c r="BC56" i="1"/>
  <c r="F42" i="1"/>
  <c r="BC22" i="1"/>
  <c r="BD56" i="1"/>
  <c r="F51" i="1"/>
  <c r="BD22" i="1"/>
  <c r="P26" i="1"/>
  <c r="CE26" i="1"/>
  <c r="CF26" i="1"/>
  <c r="CH26" i="1"/>
  <c r="AC22" i="1"/>
  <c r="CG22" i="1"/>
  <c r="AX26" i="1"/>
  <c r="AB26" i="1"/>
  <c r="CI22" i="1"/>
  <c r="AZ26" i="1"/>
  <c r="Q22" i="1"/>
  <c r="F38" i="1"/>
  <c r="Q56" i="1"/>
  <c r="AP56" i="1"/>
  <c r="AP22" i="1"/>
  <c r="F35" i="1"/>
  <c r="G16" i="2" s="1"/>
  <c r="F52" i="1"/>
  <c r="X22" i="1"/>
  <c r="X56" i="1"/>
  <c r="GK24" i="1"/>
  <c r="GM24" i="1" s="1"/>
  <c r="AE26" i="1"/>
  <c r="T56" i="1"/>
  <c r="F47" i="1"/>
  <c r="T22" i="1"/>
  <c r="AL22" i="1"/>
  <c r="Y26" i="1"/>
  <c r="F36" i="1"/>
  <c r="AQ56" i="1"/>
  <c r="AQ22" i="1"/>
  <c r="F43" i="1"/>
  <c r="E16" i="2" s="1"/>
  <c r="AS56" i="1"/>
  <c r="AS22" i="1"/>
  <c r="S26" i="1"/>
  <c r="AF22" i="1"/>
  <c r="I44" i="7" l="1"/>
  <c r="I47" i="7"/>
  <c r="CA26" i="1"/>
  <c r="GP24" i="1"/>
  <c r="CD26" i="1" s="1"/>
  <c r="F82" i="1"/>
  <c r="X18" i="1"/>
  <c r="F81" i="1"/>
  <c r="BD18" i="1"/>
  <c r="F72" i="1"/>
  <c r="BC18" i="1"/>
  <c r="AP18" i="1"/>
  <c r="F65" i="1"/>
  <c r="Q18" i="1"/>
  <c r="F68" i="1"/>
  <c r="F80" i="1"/>
  <c r="W18" i="1"/>
  <c r="F41" i="1"/>
  <c r="S56" i="1"/>
  <c r="S22" i="1"/>
  <c r="BA18" i="1"/>
  <c r="F76" i="1"/>
  <c r="F37" i="1"/>
  <c r="AZ56" i="1"/>
  <c r="AZ22" i="1"/>
  <c r="F73" i="1"/>
  <c r="AS18" i="1"/>
  <c r="F69" i="1"/>
  <c r="BB18" i="1"/>
  <c r="O26" i="1"/>
  <c r="AB22" i="1"/>
  <c r="AQ18" i="1"/>
  <c r="F66" i="1"/>
  <c r="AX56" i="1"/>
  <c r="AX22" i="1"/>
  <c r="F33" i="1"/>
  <c r="Y56" i="1"/>
  <c r="F53" i="1"/>
  <c r="Y22" i="1"/>
  <c r="F79" i="1"/>
  <c r="V18" i="1"/>
  <c r="CH22" i="1"/>
  <c r="AY26" i="1"/>
  <c r="CF22" i="1"/>
  <c r="AW26" i="1"/>
  <c r="F74" i="1"/>
  <c r="AT18" i="1"/>
  <c r="CE22" i="1"/>
  <c r="AV26" i="1"/>
  <c r="T18" i="1"/>
  <c r="F77" i="1"/>
  <c r="P22" i="1"/>
  <c r="F29" i="1"/>
  <c r="P56" i="1"/>
  <c r="R26" i="1"/>
  <c r="AE22" i="1"/>
  <c r="CD22" i="1" l="1"/>
  <c r="AU26" i="1"/>
  <c r="CA22" i="1"/>
  <c r="AR26" i="1"/>
  <c r="AW56" i="1"/>
  <c r="AW22" i="1"/>
  <c r="F32" i="1"/>
  <c r="AZ18" i="1"/>
  <c r="F67" i="1"/>
  <c r="AY56" i="1"/>
  <c r="AY22" i="1"/>
  <c r="F34" i="1"/>
  <c r="S18" i="1"/>
  <c r="F71" i="1"/>
  <c r="J16" i="2"/>
  <c r="F83" i="1"/>
  <c r="Y18" i="1"/>
  <c r="AX18" i="1"/>
  <c r="F63" i="1"/>
  <c r="R56" i="1"/>
  <c r="R22" i="1"/>
  <c r="F40" i="1"/>
  <c r="P18" i="1"/>
  <c r="F59" i="1"/>
  <c r="O22" i="1"/>
  <c r="F28" i="1"/>
  <c r="O56" i="1"/>
  <c r="AV56" i="1"/>
  <c r="AV22" i="1"/>
  <c r="F31" i="1"/>
  <c r="R18" i="1" l="1"/>
  <c r="F70" i="1"/>
  <c r="AY18" i="1"/>
  <c r="F64" i="1"/>
  <c r="F61" i="1"/>
  <c r="AV18" i="1"/>
  <c r="O18" i="1"/>
  <c r="F58" i="1"/>
  <c r="F62" i="1"/>
  <c r="AW18" i="1"/>
  <c r="AR56" i="1"/>
  <c r="AR22" i="1"/>
  <c r="F54" i="1"/>
  <c r="F45" i="1"/>
  <c r="H16" i="2" s="1"/>
  <c r="I16" i="2" s="1"/>
  <c r="N16" i="2" s="1"/>
  <c r="AU56" i="1"/>
  <c r="AU22" i="1"/>
  <c r="F75" i="1" l="1"/>
  <c r="AU18" i="1"/>
  <c r="F84" i="1"/>
  <c r="AR18" i="1"/>
</calcChain>
</file>

<file path=xl/sharedStrings.xml><?xml version="1.0" encoding="utf-8"?>
<sst xmlns="http://schemas.openxmlformats.org/spreadsheetml/2006/main" count="571" uniqueCount="145">
  <si>
    <t>Smeta.RU Flash  (495) 974-1589</t>
  </si>
  <si>
    <t>_PS_</t>
  </si>
  <si>
    <t>Smeta.RU Flash</t>
  </si>
  <si>
    <t/>
  </si>
  <si>
    <t>Новый объект</t>
  </si>
  <si>
    <t>Откачка биотуалетов</t>
  </si>
  <si>
    <t>Сметные нормы списания</t>
  </si>
  <si>
    <t>Коды ОКП для СН-2012 Выпуск № 4 (в ценах на 01.07.2025 г)</t>
  </si>
  <si>
    <t>СН-2012 Выпуск № 4. (в ценах на 01.07.2025) глава_1-5, 7</t>
  </si>
  <si>
    <t>Типовой расчет для СН-2012 Выпуск №4 (в ценах на 01.07.2025 г)</t>
  </si>
  <si>
    <t>СН-2012 Выпуск № 4. База данных "Сборник стоимостных нормативов" в текущих ценах по состоянию на 01.07.2025 года</t>
  </si>
  <si>
    <t>Поправки для СН-2012 Выпуск № 4 в ценах на 01.07.2025 г от 01.07.2025</t>
  </si>
  <si>
    <t>Новая локальная смета</t>
  </si>
  <si>
    <t>Откачка биотуалетов.</t>
  </si>
  <si>
    <t>1</t>
  </si>
  <si>
    <t>5.3-1101-21-2/1</t>
  </si>
  <si>
    <t>Санитарное содержание модульного туалета на две кабины - откачка из септиков жидких биологических отходов (ЖБО) с дезодорацией септиков</t>
  </si>
  <si>
    <t>1 модуль</t>
  </si>
  <si>
    <t>СН-2012.5 Выпуск № 4 (в текущих ценах по состоянию на 01.07.2025 г.). 5.3-1101-21-2/1</t>
  </si>
  <si>
    <t>)*17)*2</t>
  </si>
  <si>
    <t>СН-2012</t>
  </si>
  <si>
    <t>Подрядные работы, гл. 1-5,7</t>
  </si>
  <si>
    <t>работа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</si>
  <si>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</si>
  <si>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</si>
  <si>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</si>
  <si>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</si>
  <si>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</si>
  <si>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</si>
  <si>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</si>
  <si>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</si>
  <si>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</si>
  <si>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</si>
  <si>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</si>
  <si>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</si>
  <si>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</si>
  <si>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</si>
  <si>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</si>
  <si>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</si>
  <si>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</si>
  <si>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</si>
  <si>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</si>
  <si>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</si>
  <si>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</si>
  <si>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</si>
  <si>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</si>
  <si>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</si>
  <si>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</si>
  <si>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</si>
  <si>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</si>
  <si>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</si>
  <si>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</si>
  <si>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</si>
  <si>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</si>
  <si>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</si>
  <si>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</si>
  <si>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</si>
  <si>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</si>
  <si>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</si>
  <si>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</si>
  <si>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</si>
  <si>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</si>
  <si>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</si>
  <si>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</si>
  <si>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</si>
  <si>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</si>
  <si>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</si>
  <si>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</si>
  <si>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</si>
  <si>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</si>
  <si>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</si>
  <si>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</si>
  <si>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</si>
  <si>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</si>
  <si>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</si>
  <si>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</si>
  <si>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</si>
  <si>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Уровень цен на 01.07.2025</t>
  </si>
  <si>
    <t>_OBSM_</t>
  </si>
  <si>
    <t>9999990008</t>
  </si>
  <si>
    <t>Трудозатраты рабочих</t>
  </si>
  <si>
    <t>чел.-ч.</t>
  </si>
  <si>
    <t>22.1-11-97</t>
  </si>
  <si>
    <t>СН-2012.22 Выпуск № 4 (в текущих ценах по состоянию на 01.07.2025 г.). 22.1-11-97</t>
  </si>
  <si>
    <t>Машины для откачки фекальных отходов модульных общественных туалетов на тракторе, емкость прицепа-цистерны до 3,5 м3, производительность вакуумного насоса с механическим приводом 240 м3/ч</t>
  </si>
  <si>
    <t>маш.-ч</t>
  </si>
  <si>
    <t>22.1-5-17</t>
  </si>
  <si>
    <t>СН-2012.22 Выпуск № 4 (в текущих ценах по состоянию на 01.07.2025 г.). 22.1-5-17</t>
  </si>
  <si>
    <t>Поливомоечные машины, емкость цистерны до 5000 л</t>
  </si>
  <si>
    <t>21.1-25-13</t>
  </si>
  <si>
    <t>СН-2012.21 Выпуск № 4 (в текущих ценах по состоянию на 01.07.2025 г.). 21.1-25-13</t>
  </si>
  <si>
    <t>Вода</t>
  </si>
  <si>
    <t>м3</t>
  </si>
  <si>
    <t>"СОГЛАСОВАНО"</t>
  </si>
  <si>
    <t>"УТВЕРЖДАЮ"</t>
  </si>
  <si>
    <t>Форма № 1а (глава 1-5)</t>
  </si>
  <si>
    <t>"_____"________________ 2025 г.</t>
  </si>
  <si>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</si>
  <si>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</si>
  <si>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</si>
  <si>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</si>
  <si>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</si>
  <si>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</si>
  <si>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</si>
  <si>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</si>
  <si>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</si>
  <si>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</si>
  <si>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</si>
  <si>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</si>
  <si>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</si>
  <si>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</si>
  <si>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</si>
  <si>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</si>
  <si>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</si>
  <si>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Коэфф. пересчета</t>
  </si>
  <si>
    <t>ВСЕГО затрат, руб.</t>
  </si>
  <si>
    <t>Справочно</t>
  </si>
  <si>
    <t>ЗТР, всего чел.-час</t>
  </si>
  <si>
    <t>Ст-ть ед. с начислен.</t>
  </si>
  <si>
    <t>Составлен(а) в уровне текущих (прогнозных) цен на III квартал 2025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</si>
  <si>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</si>
  <si>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</si>
  <si>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</si>
  <si>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</si>
  <si>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</si>
  <si>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</si>
  <si>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</si>
  <si>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</si>
  <si>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</si>
  <si>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</si>
  <si>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 xml:space="preserve">Составил   </t>
  </si>
  <si>
    <t>[должность,подпись(инициалы,фамилия)]</t>
  </si>
  <si>
    <t xml:space="preserve">Проверил   </t>
  </si>
  <si>
    <t>___________________________</t>
  </si>
  <si>
    <t>" ___ " ___________ 20 ___ г.</t>
  </si>
  <si>
    <t>№ п/п</t>
  </si>
  <si>
    <t>№ в ЛСР</t>
  </si>
  <si>
    <t>Количество</t>
  </si>
  <si>
    <t>Ссылка на чертежи, спецификации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</si>
  <si>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</si>
  <si>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</si>
  <si>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</si>
  <si>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</si>
  <si>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>НДС 20%</t>
  </si>
  <si>
    <t>Итого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</si>
</sst>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"/>
    <numFmt numFmtId="165" formatCode="#,##0.00;[Red]\-\ #,##0.00"/>
    <numFmt numFmtId="166" formatCode="#,##0.00_ ;[Red]\-#,##0.00\ "/>
  </numFmts>
  <fonts count="1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wrapText="1"/>
    </xf>
    <xf numFmtId="164" fontId="8" fillId="0" borderId="0" xfId="0" applyNumberFormat="1" applyFont="1"/>
    <xf numFmtId="1" fontId="8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165" fontId="8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165" fontId="0" fillId="0" borderId="0" xfId="0" applyNumberFormat="1"/>
    <xf numFmtId="0" fontId="14" fillId="0" borderId="0" xfId="0" applyFont="1" applyAlignment="1">
      <alignment horizontal="right"/>
    </xf>
    <xf numFmtId="0" fontId="0" fillId="0" borderId="6" xfId="0" applyBorder="1"/>
    <xf numFmtId="165" fontId="14" fillId="0" borderId="6" xfId="0" applyNumberFormat="1" applyFont="1" applyBorder="1" applyAlignment="1">
      <alignment horizontal="right"/>
    </xf>
    <xf numFmtId="0" fontId="14" fillId="0" borderId="0" xfId="0" applyFont="1"/>
    <xf numFmtId="0" fontId="8" fillId="0" borderId="1" xfId="0" applyFont="1" applyBorder="1"/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166" fontId="0" fillId="0" borderId="0" xfId="0" applyNumberFormat="1"/>
    <xf numFmtId="165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8" fillId="0" borderId="0" xfId="0" applyFont="1" applyAlignment="1">
      <alignment horizontal="right" vertical="center"/>
    </xf>
    <xf numFmtId="0" fontId="7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165" fontId="14" fillId="0" borderId="6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65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/>
    <xf numFmtId="0" fontId="8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25593-7652-4265-82D2-719DBCA80492}">
  <sheetPr>
    <pageSetUpPr fitToPage="1"/>
  </sheetPr>
  <dimension ref="A1:V54"/>
  <sheetViews>
    <sheetView tabSelected="1" topLeftCell="C40" zoomScaleNormal="100" workbookViewId="0">
      <selection activeCell="J48" sqref="J48"/>
    </sheetView>
  </sheetViews>
  <sheetFormatPr defaultRowHeight="12.5" x14ac:dyDescent="0.25"/>
  <cols>
    <col min="1" max="1" width="5.6328125" customWidth="1"/>
    <col min="2" max="2" width="11.6328125" customWidth="1"/>
    <col min="3" max="3" width="40.6328125" customWidth="1"/>
    <col min="4" max="6" width="11.6328125" customWidth="1"/>
    <col min="7" max="11" width="12.6328125" customWidth="1"/>
    <col min="15" max="36" width="0" hidden="1" customWidth="1"/>
  </cols>
  <sheetData>
    <row r="1" spans="1:11" x14ac:dyDescent="0.25">
      <c r="A1" s="7" t="str">
        <f>CONCATENATE(Source!B1, "     СН-2012 (© ОАО МЦЦС 'Мосстройцены', ", "2025", ")")</f>
        <v>Smeta.RU Flash  (495) 974-1589     СН-2012 (© ОАО МЦЦС 'Мосстройцены', 2025)</v>
      </c>
    </row>
    <row r="2" spans="1:11" ht="14" x14ac:dyDescent="0.3">
      <c r="A2" s="8"/>
      <c r="B2" s="8"/>
      <c r="C2" s="8"/>
      <c r="D2" s="8"/>
      <c r="E2" s="8"/>
      <c r="F2" s="8"/>
      <c r="G2" s="8"/>
      <c r="H2" s="8"/>
      <c r="I2" s="8"/>
      <c r="J2" s="44" t="s">
        <v>95</v>
      </c>
      <c r="K2" s="44"/>
    </row>
    <row r="3" spans="1:11" ht="16.5" x14ac:dyDescent="0.35">
      <c r="A3" s="10"/>
      <c r="B3" s="52" t="s">
        <v>93</v>
      </c>
      <c r="C3" s="52"/>
      <c r="D3" s="52"/>
      <c r="E3" s="52"/>
      <c r="F3" s="9"/>
      <c r="G3" s="52" t="s">
        <v>94</v>
      </c>
      <c r="H3" s="52"/>
      <c r="I3" s="52"/>
      <c r="J3" s="52"/>
      <c r="K3" s="52"/>
    </row>
    <row r="4" spans="1:11" ht="14" x14ac:dyDescent="0.3">
      <c r="A4" s="9"/>
      <c r="B4" s="42"/>
      <c r="C4" s="42"/>
      <c r="D4" s="42"/>
      <c r="E4" s="42"/>
      <c r="F4" s="9"/>
      <c r="G4" s="42"/>
      <c r="H4" s="42"/>
      <c r="I4" s="42"/>
      <c r="J4" s="42"/>
      <c r="K4" s="42"/>
    </row>
    <row r="5" spans="1:11" ht="14" x14ac:dyDescent="0.3">
      <c r="A5" s="9"/>
      <c r="B5" s="9"/>
      <c r="C5" s="11"/>
      <c r="D5" s="11"/>
      <c r="E5" s="11"/>
      <c r="F5" s="9"/>
      <c r="G5" s="11"/>
      <c r="H5" s="11"/>
      <c r="I5" s="11"/>
      <c r="J5" s="11"/>
      <c r="K5" s="11"/>
    </row>
    <row r="6" spans="1:11" ht="14" x14ac:dyDescent="0.3">
      <c r="A6" s="11"/>
      <c r="B6" s="42" t="str">
        <f>CONCATENATE("______________________ ", IF(Source!AL12&lt;&gt;"", Source!AL12, ""))</f>
        <v xml:space="preserve">______________________ </v>
      </c>
      <c r="C6" s="42"/>
      <c r="D6" s="42"/>
      <c r="E6" s="42"/>
      <c r="F6" s="9"/>
      <c r="G6" s="42" t="str">
        <f>CONCATENATE("______________________ ", IF(Source!AH12&lt;&gt;"", Source!AH12, ""))</f>
        <v xml:space="preserve">______________________ </v>
      </c>
      <c r="H6" s="42"/>
      <c r="I6" s="42"/>
      <c r="J6" s="42"/>
      <c r="K6" s="42"/>
    </row>
    <row r="7" spans="1:11" ht="14" x14ac:dyDescent="0.3">
      <c r="A7" s="12"/>
      <c r="B7" s="48" t="s">
        <v>96</v>
      </c>
      <c r="C7" s="48"/>
      <c r="D7" s="48"/>
      <c r="E7" s="48"/>
      <c r="F7" s="9"/>
      <c r="G7" s="48" t="s">
        <v>96</v>
      </c>
      <c r="H7" s="48"/>
      <c r="I7" s="48"/>
      <c r="J7" s="48"/>
      <c r="K7" s="48"/>
    </row>
    <row r="9" spans="1:11" ht="14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5" x14ac:dyDescent="0.35">
      <c r="A10" s="49" t="str">
        <f>CONCATENATE( "ЛОКАЛЬНАЯ СМЕТА № ",IF(Source!F12&lt;&gt;"Новый объект", Source!F12, ""))</f>
        <v xml:space="preserve">ЛОКАЛЬНАЯ СМЕТА № 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1:11" x14ac:dyDescent="0.25">
      <c r="A11" s="46" t="s">
        <v>97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11" ht="14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8" hidden="1" x14ac:dyDescent="0.4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1:11" ht="14" hidden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18" x14ac:dyDescent="0.4">
      <c r="A15" s="45" t="str">
        <f>IF(Source!G12&lt;&gt;"Новый объект", Source!G12, "")</f>
        <v>Откачка биотуалетов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</row>
    <row r="16" spans="1:11" x14ac:dyDescent="0.25">
      <c r="A16" s="46" t="s">
        <v>98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</row>
    <row r="17" spans="1:11" ht="14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" x14ac:dyDescent="0.3">
      <c r="A18" s="48" t="str">
        <f>CONCATENATE( "Основание: чертежи № ", Source!J12)</f>
        <v xml:space="preserve">Основание: чертежи № 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ht="14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4" x14ac:dyDescent="0.3">
      <c r="A20" s="9"/>
      <c r="B20" s="9"/>
      <c r="C20" s="9"/>
      <c r="D20" s="9"/>
      <c r="E20" s="9"/>
      <c r="F20" s="42" t="s">
        <v>99</v>
      </c>
      <c r="G20" s="42"/>
      <c r="H20" s="42"/>
      <c r="I20" s="43">
        <f>I21+I22+I23+I24</f>
        <v>2714.62</v>
      </c>
      <c r="J20" s="44"/>
      <c r="K20" s="9" t="s">
        <v>100</v>
      </c>
    </row>
    <row r="21" spans="1:11" ht="14" hidden="1" x14ac:dyDescent="0.3">
      <c r="A21" s="9"/>
      <c r="B21" s="9"/>
      <c r="C21" s="9"/>
      <c r="D21" s="9"/>
      <c r="E21" s="9"/>
      <c r="F21" s="42" t="s">
        <v>101</v>
      </c>
      <c r="G21" s="42"/>
      <c r="H21" s="42"/>
      <c r="I21" s="43">
        <f>ROUND((Source!F73)/1000, 2)</f>
        <v>0</v>
      </c>
      <c r="J21" s="44"/>
      <c r="K21" s="9" t="s">
        <v>100</v>
      </c>
    </row>
    <row r="22" spans="1:11" ht="14" hidden="1" x14ac:dyDescent="0.3">
      <c r="A22" s="9"/>
      <c r="B22" s="9"/>
      <c r="C22" s="9"/>
      <c r="D22" s="9"/>
      <c r="E22" s="9"/>
      <c r="F22" s="42" t="s">
        <v>102</v>
      </c>
      <c r="G22" s="42"/>
      <c r="H22" s="42"/>
      <c r="I22" s="43">
        <f>ROUND((Source!F74)/1000, 2)</f>
        <v>0</v>
      </c>
      <c r="J22" s="44"/>
      <c r="K22" s="9" t="s">
        <v>100</v>
      </c>
    </row>
    <row r="23" spans="1:11" ht="14" hidden="1" x14ac:dyDescent="0.3">
      <c r="A23" s="9"/>
      <c r="B23" s="9"/>
      <c r="C23" s="9"/>
      <c r="D23" s="9"/>
      <c r="E23" s="9"/>
      <c r="F23" s="42" t="s">
        <v>103</v>
      </c>
      <c r="G23" s="42"/>
      <c r="H23" s="42"/>
      <c r="I23" s="43">
        <f>ROUND((Source!F65)/1000, 2)</f>
        <v>0</v>
      </c>
      <c r="J23" s="44"/>
      <c r="K23" s="9" t="s">
        <v>100</v>
      </c>
    </row>
    <row r="24" spans="1:11" ht="14" hidden="1" x14ac:dyDescent="0.3">
      <c r="A24" s="9"/>
      <c r="B24" s="9"/>
      <c r="C24" s="9"/>
      <c r="D24" s="9"/>
      <c r="E24" s="9"/>
      <c r="F24" s="42" t="s">
        <v>104</v>
      </c>
      <c r="G24" s="42"/>
      <c r="H24" s="42"/>
      <c r="I24" s="43">
        <f>ROUND((Source!F75+Source!F76)/1000, 2)</f>
        <v>2714.62</v>
      </c>
      <c r="J24" s="44"/>
      <c r="K24" s="9" t="s">
        <v>100</v>
      </c>
    </row>
    <row r="25" spans="1:11" ht="14" x14ac:dyDescent="0.3">
      <c r="A25" s="9"/>
      <c r="B25" s="9"/>
      <c r="C25" s="9"/>
      <c r="D25" s="9"/>
      <c r="E25" s="9"/>
      <c r="F25" s="42" t="s">
        <v>105</v>
      </c>
      <c r="G25" s="42"/>
      <c r="H25" s="42"/>
      <c r="I25" s="43">
        <f>(Source!F71+ Source!F70)/1000</f>
        <v>896.45352000000003</v>
      </c>
      <c r="J25" s="44"/>
      <c r="K25" s="9" t="s">
        <v>100</v>
      </c>
    </row>
    <row r="26" spans="1:11" ht="14" x14ac:dyDescent="0.3">
      <c r="A26" s="9" t="s">
        <v>119</v>
      </c>
      <c r="B26" s="9"/>
      <c r="C26" s="9"/>
      <c r="D26" s="13"/>
      <c r="E26" s="14"/>
      <c r="F26" s="9"/>
      <c r="G26" s="9"/>
      <c r="H26" s="9"/>
      <c r="I26" s="9"/>
      <c r="J26" s="9"/>
      <c r="K26" s="9"/>
    </row>
    <row r="27" spans="1:11" ht="14.5" x14ac:dyDescent="0.25">
      <c r="A27" s="38" t="s">
        <v>106</v>
      </c>
      <c r="B27" s="38" t="s">
        <v>107</v>
      </c>
      <c r="C27" s="38" t="s">
        <v>108</v>
      </c>
      <c r="D27" s="38" t="s">
        <v>109</v>
      </c>
      <c r="E27" s="38" t="s">
        <v>110</v>
      </c>
      <c r="F27" s="38" t="s">
        <v>111</v>
      </c>
      <c r="G27" s="38" t="s">
        <v>112</v>
      </c>
      <c r="H27" s="38" t="s">
        <v>113</v>
      </c>
      <c r="I27" s="38" t="s">
        <v>114</v>
      </c>
      <c r="J27" s="38" t="s">
        <v>115</v>
      </c>
      <c r="K27" s="16" t="s">
        <v>116</v>
      </c>
    </row>
    <row r="28" spans="1:11" ht="28" x14ac:dyDescent="0.2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17" t="s">
        <v>117</v>
      </c>
    </row>
    <row r="29" spans="1:11" ht="28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17" t="s">
        <v>118</v>
      </c>
    </row>
    <row r="30" spans="1:11" ht="14" x14ac:dyDescent="0.25">
      <c r="A30" s="17">
        <v>1</v>
      </c>
      <c r="B30" s="17">
        <v>2</v>
      </c>
      <c r="C30" s="17">
        <v>3</v>
      </c>
      <c r="D30" s="17">
        <v>4</v>
      </c>
      <c r="E30" s="17">
        <v>5</v>
      </c>
      <c r="F30" s="17">
        <v>6</v>
      </c>
      <c r="G30" s="17">
        <v>7</v>
      </c>
      <c r="H30" s="17">
        <v>8</v>
      </c>
      <c r="I30" s="17">
        <v>9</v>
      </c>
      <c r="J30" s="17">
        <v>10</v>
      </c>
      <c r="K30" s="17">
        <v>11</v>
      </c>
    </row>
    <row r="32" spans="1:11" ht="16.5" x14ac:dyDescent="0.35">
      <c r="A32" s="40" t="str">
        <f>CONCATENATE("Локальная смета: ",IF(Source!G20&lt;&gt;"Новая локальная смета", Source!G20, ""))</f>
        <v>Локальная смета: Откачка биотуалетов.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22" ht="56" x14ac:dyDescent="0.35">
      <c r="A33" s="18">
        <v>1</v>
      </c>
      <c r="B33" s="18" t="str">
        <f>Source!F24</f>
        <v>5.3-1101-21-2/1</v>
      </c>
      <c r="C33" s="18" t="str">
        <f>Source!G24</f>
        <v>Санитарное содержание модульного туалета на две кабины - откачка из септиков жидких биологических отходов (ЖБО) с дезодорацией септиков</v>
      </c>
      <c r="D33" s="19" t="str">
        <f>Source!H24</f>
        <v>1 модуль</v>
      </c>
      <c r="E33" s="8">
        <f>Source!I24</f>
        <v>23</v>
      </c>
      <c r="F33" s="21"/>
      <c r="G33" s="20"/>
      <c r="H33" s="8"/>
      <c r="I33" s="8"/>
      <c r="J33" s="21"/>
      <c r="K33" s="21"/>
      <c r="Q33">
        <f>ROUND((Source!BZ24/100)*ROUND((Source!AF24*Source!AV24)*Source!I24, 2), 2)</f>
        <v>168878.37</v>
      </c>
      <c r="R33">
        <f>Source!X24</f>
        <v>168878.37</v>
      </c>
      <c r="S33">
        <f>ROUND((Source!CA24/100)*ROUND((Source!AF24*Source!AV24)*Source!I24, 2), 2)</f>
        <v>24125.48</v>
      </c>
      <c r="T33">
        <f>Source!Y24</f>
        <v>24125.48</v>
      </c>
      <c r="U33">
        <f>ROUND((175/100)*ROUND((Source!AE24*Source!AV24)*Source!I24, 2), 2)</f>
        <v>1146597.73</v>
      </c>
      <c r="V33">
        <f>ROUND((108/100)*ROUND(Source!CS24*Source!I24, 2), 2)</f>
        <v>707614.6</v>
      </c>
    </row>
    <row r="34" spans="1:22" ht="14.5" x14ac:dyDescent="0.35">
      <c r="A34" s="18"/>
      <c r="B34" s="18"/>
      <c r="C34" s="18" t="s">
        <v>120</v>
      </c>
      <c r="D34" s="19"/>
      <c r="E34" s="8"/>
      <c r="F34" s="21">
        <f>Source!AO24</f>
        <v>308.51</v>
      </c>
      <c r="G34" s="20" t="str">
        <f>Source!DG24</f>
        <v>)*17)*2</v>
      </c>
      <c r="H34" s="8">
        <f>Source!AV24</f>
        <v>1</v>
      </c>
      <c r="I34" s="8">
        <f>IF(Source!BA24&lt;&gt; 0, Source!BA24, 1)</f>
        <v>1</v>
      </c>
      <c r="J34" s="21">
        <f>Source!S24</f>
        <v>241254.82</v>
      </c>
      <c r="K34" s="21"/>
    </row>
    <row r="35" spans="1:22" ht="14.5" x14ac:dyDescent="0.35">
      <c r="A35" s="18"/>
      <c r="B35" s="18"/>
      <c r="C35" s="18" t="s">
        <v>121</v>
      </c>
      <c r="D35" s="19"/>
      <c r="E35" s="8"/>
      <c r="F35" s="21">
        <f>Source!AM24</f>
        <v>1961.35</v>
      </c>
      <c r="G35" s="20" t="str">
        <f>Source!DE24</f>
        <v>)*17)*2</v>
      </c>
      <c r="H35" s="8">
        <f>Source!AV24</f>
        <v>1</v>
      </c>
      <c r="I35" s="8">
        <f>IF(Source!BB24&lt;&gt; 0, Source!BB24, 1)</f>
        <v>1</v>
      </c>
      <c r="J35" s="21">
        <f>Source!Q24</f>
        <v>1533775.7</v>
      </c>
      <c r="K35" s="21"/>
    </row>
    <row r="36" spans="1:22" ht="14.5" x14ac:dyDescent="0.35">
      <c r="A36" s="18"/>
      <c r="B36" s="18"/>
      <c r="C36" s="18" t="s">
        <v>122</v>
      </c>
      <c r="D36" s="19"/>
      <c r="E36" s="8"/>
      <c r="F36" s="21">
        <f>Source!AN24</f>
        <v>837.85</v>
      </c>
      <c r="G36" s="20" t="str">
        <f>Source!DF24</f>
        <v>)*17)*2</v>
      </c>
      <c r="H36" s="8">
        <f>Source!AV24</f>
        <v>1</v>
      </c>
      <c r="I36" s="8">
        <f>IF(Source!BS24&lt;&gt; 0, Source!BS24, 1)</f>
        <v>1</v>
      </c>
      <c r="J36" s="22">
        <f>Source!R24</f>
        <v>655198.69999999995</v>
      </c>
      <c r="K36" s="21"/>
    </row>
    <row r="37" spans="1:22" ht="14.5" x14ac:dyDescent="0.35">
      <c r="A37" s="18"/>
      <c r="B37" s="18"/>
      <c r="C37" s="18" t="s">
        <v>123</v>
      </c>
      <c r="D37" s="19"/>
      <c r="E37" s="8"/>
      <c r="F37" s="21">
        <f>Source!AL24</f>
        <v>49.83</v>
      </c>
      <c r="G37" s="20" t="str">
        <f>Source!DD24</f>
        <v>)*17)*2</v>
      </c>
      <c r="H37" s="8">
        <f>Source!AW24</f>
        <v>1</v>
      </c>
      <c r="I37" s="8">
        <f>IF(Source!BC24&lt;&gt; 0, Source!BC24, 1)</f>
        <v>1</v>
      </c>
      <c r="J37" s="21">
        <f>Source!P24</f>
        <v>38967.06</v>
      </c>
      <c r="K37" s="21"/>
    </row>
    <row r="38" spans="1:22" ht="14.5" x14ac:dyDescent="0.35">
      <c r="A38" s="18"/>
      <c r="B38" s="18"/>
      <c r="C38" s="18" t="s">
        <v>124</v>
      </c>
      <c r="D38" s="19" t="s">
        <v>125</v>
      </c>
      <c r="E38" s="8">
        <f>Source!AT24</f>
        <v>70</v>
      </c>
      <c r="F38" s="21"/>
      <c r="G38" s="20"/>
      <c r="H38" s="8"/>
      <c r="I38" s="8"/>
      <c r="J38" s="21">
        <f>SUM(R33:R37)</f>
        <v>168878.37</v>
      </c>
      <c r="K38" s="21"/>
    </row>
    <row r="39" spans="1:22" ht="14.5" x14ac:dyDescent="0.35">
      <c r="A39" s="18"/>
      <c r="B39" s="18"/>
      <c r="C39" s="18" t="s">
        <v>126</v>
      </c>
      <c r="D39" s="19" t="s">
        <v>125</v>
      </c>
      <c r="E39" s="8">
        <f>Source!AU24</f>
        <v>10</v>
      </c>
      <c r="F39" s="21"/>
      <c r="G39" s="20"/>
      <c r="H39" s="8"/>
      <c r="I39" s="8"/>
      <c r="J39" s="21">
        <f>SUM(T33:T38)</f>
        <v>24125.48</v>
      </c>
      <c r="K39" s="21"/>
    </row>
    <row r="40" spans="1:22" ht="14.5" x14ac:dyDescent="0.35">
      <c r="A40" s="18"/>
      <c r="B40" s="18"/>
      <c r="C40" s="18" t="s">
        <v>127</v>
      </c>
      <c r="D40" s="19" t="s">
        <v>125</v>
      </c>
      <c r="E40" s="8">
        <f>108</f>
        <v>108</v>
      </c>
      <c r="F40" s="21"/>
      <c r="G40" s="20"/>
      <c r="H40" s="8"/>
      <c r="I40" s="8"/>
      <c r="J40" s="21">
        <f>SUM(V33:V39)</f>
        <v>707614.6</v>
      </c>
      <c r="K40" s="21"/>
    </row>
    <row r="41" spans="1:22" ht="14.5" x14ac:dyDescent="0.35">
      <c r="A41" s="18"/>
      <c r="B41" s="18"/>
      <c r="C41" s="18" t="s">
        <v>128</v>
      </c>
      <c r="D41" s="19" t="s">
        <v>129</v>
      </c>
      <c r="E41" s="8">
        <f>Source!AQ24</f>
        <v>0.7</v>
      </c>
      <c r="F41" s="21"/>
      <c r="G41" s="20" t="str">
        <f>Source!DI24</f>
        <v>)*17)*2</v>
      </c>
      <c r="H41" s="8">
        <f>Source!AV24</f>
        <v>1</v>
      </c>
      <c r="I41" s="8"/>
      <c r="J41" s="21"/>
      <c r="K41" s="21">
        <f>Source!U24</f>
        <v>547.4</v>
      </c>
    </row>
    <row r="42" spans="1:22" ht="14" x14ac:dyDescent="0.3">
      <c r="A42" s="25"/>
      <c r="B42" s="25"/>
      <c r="C42" s="25"/>
      <c r="D42" s="25"/>
      <c r="E42" s="25"/>
      <c r="F42" s="25"/>
      <c r="G42" s="25"/>
      <c r="H42" s="25"/>
      <c r="I42" s="41">
        <f>J34+J35+J37+J38+J39+J40</f>
        <v>2714616.0300000003</v>
      </c>
      <c r="J42" s="41"/>
      <c r="K42" s="26">
        <f>IF(Source!I24&lt;&gt;0, ROUND(I42/Source!I24, 2), 0)</f>
        <v>118026.78</v>
      </c>
      <c r="P42" s="23">
        <f>I42</f>
        <v>2714616.0300000003</v>
      </c>
    </row>
    <row r="44" spans="1:22" ht="14" x14ac:dyDescent="0.3">
      <c r="A44" s="35" t="str">
        <f>CONCATENATE("Итого по локальной смете: ",IF(Source!G26&lt;&gt;"Новая локальная смета", Source!G26, ""))</f>
        <v>Итого по локальной смете: Откачка биотуалетов.</v>
      </c>
      <c r="B44" s="35"/>
      <c r="C44" s="35"/>
      <c r="D44" s="35"/>
      <c r="E44" s="35"/>
      <c r="F44" s="35"/>
      <c r="G44" s="35"/>
      <c r="H44" s="35"/>
      <c r="I44" s="33">
        <f>SUM(P32:P43)</f>
        <v>2714616.0300000003</v>
      </c>
      <c r="J44" s="34"/>
      <c r="K44" s="27"/>
    </row>
    <row r="47" spans="1:22" ht="14" x14ac:dyDescent="0.3">
      <c r="A47" s="35" t="str">
        <f>CONCATENATE("Итого по смете: ",IF(Source!G56&lt;&gt;"Новый объект", Source!G56, ""))</f>
        <v>Итого по смете: Откачка биотуалетов</v>
      </c>
      <c r="B47" s="35"/>
      <c r="C47" s="35"/>
      <c r="D47" s="35"/>
      <c r="E47" s="35"/>
      <c r="F47" s="35"/>
      <c r="G47" s="35"/>
      <c r="H47" s="35"/>
      <c r="I47" s="33">
        <f>SUM(P1:P46)</f>
        <v>2714616.0300000003</v>
      </c>
      <c r="J47" s="34"/>
      <c r="K47" s="27"/>
    </row>
    <row r="48" spans="1:22" x14ac:dyDescent="0.25">
      <c r="C48" t="s">
        <v>143</v>
      </c>
      <c r="J48" s="32">
        <f>I47*0.2</f>
        <v>542923.20600000012</v>
      </c>
    </row>
    <row r="49" spans="1:11" x14ac:dyDescent="0.25">
      <c r="C49" t="s">
        <v>144</v>
      </c>
      <c r="J49" s="32">
        <f>I47+J48</f>
        <v>3257539.2360000005</v>
      </c>
    </row>
    <row r="50" spans="1:11" ht="14" x14ac:dyDescent="0.3">
      <c r="A50" s="36" t="s">
        <v>130</v>
      </c>
      <c r="B50" s="36"/>
      <c r="C50" s="28" t="str">
        <f>IF(Source!AC12&lt;&gt;"", Source!AC12," ")</f>
        <v xml:space="preserve"> </v>
      </c>
      <c r="D50" s="28"/>
      <c r="E50" s="28"/>
      <c r="F50" s="28"/>
      <c r="G50" s="28"/>
      <c r="H50" s="9" t="str">
        <f>IF(Source!AB12&lt;&gt;"", Source!AB12," ")</f>
        <v xml:space="preserve"> </v>
      </c>
      <c r="I50" s="9"/>
      <c r="J50" s="9"/>
      <c r="K50" s="9"/>
    </row>
    <row r="51" spans="1:11" ht="14" x14ac:dyDescent="0.3">
      <c r="A51" s="9"/>
      <c r="B51" s="9"/>
      <c r="C51" s="37" t="s">
        <v>131</v>
      </c>
      <c r="D51" s="37"/>
      <c r="E51" s="37"/>
      <c r="F51" s="37"/>
      <c r="G51" s="37"/>
      <c r="H51" s="9"/>
      <c r="I51" s="9"/>
      <c r="J51" s="9"/>
      <c r="K51" s="9"/>
    </row>
    <row r="52" spans="1:11" ht="14" x14ac:dyDescent="0.3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</row>
    <row r="53" spans="1:11" ht="14" x14ac:dyDescent="0.3">
      <c r="A53" s="36" t="s">
        <v>132</v>
      </c>
      <c r="B53" s="36"/>
      <c r="C53" s="28" t="str">
        <f>IF(Source!AE12&lt;&gt;"", Source!AE12," ")</f>
        <v xml:space="preserve"> </v>
      </c>
      <c r="D53" s="28"/>
      <c r="E53" s="28"/>
      <c r="F53" s="28"/>
      <c r="G53" s="28"/>
      <c r="H53" s="9" t="str">
        <f>IF(Source!AD12&lt;&gt;"", Source!AD12," ")</f>
        <v xml:space="preserve"> </v>
      </c>
      <c r="I53" s="9"/>
      <c r="J53" s="9"/>
      <c r="K53" s="9"/>
    </row>
    <row r="54" spans="1:11" ht="14" x14ac:dyDescent="0.3">
      <c r="A54" s="9"/>
      <c r="B54" s="9"/>
      <c r="C54" s="37" t="s">
        <v>131</v>
      </c>
      <c r="D54" s="37"/>
      <c r="E54" s="37"/>
      <c r="F54" s="37"/>
      <c r="G54" s="37"/>
      <c r="H54" s="9"/>
      <c r="I54" s="9"/>
      <c r="J54" s="9"/>
      <c r="K54" s="9"/>
    </row>
  </sheetData>
  <mergeCells count="47">
    <mergeCell ref="F21:H21"/>
    <mergeCell ref="I21:J21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  <mergeCell ref="A15:K15"/>
    <mergeCell ref="A16:K16"/>
    <mergeCell ref="A18:K18"/>
    <mergeCell ref="F20:H20"/>
    <mergeCell ref="I20:J20"/>
    <mergeCell ref="F22:H22"/>
    <mergeCell ref="I22:J22"/>
    <mergeCell ref="F23:H23"/>
    <mergeCell ref="I23:J23"/>
    <mergeCell ref="F24:H24"/>
    <mergeCell ref="I24:J24"/>
    <mergeCell ref="F25:H25"/>
    <mergeCell ref="I25:J25"/>
    <mergeCell ref="A27:A29"/>
    <mergeCell ref="B27:B29"/>
    <mergeCell ref="C27:C29"/>
    <mergeCell ref="D27:D29"/>
    <mergeCell ref="E27:E29"/>
    <mergeCell ref="F27:F29"/>
    <mergeCell ref="G27:G29"/>
    <mergeCell ref="H27:H29"/>
    <mergeCell ref="C54:G54"/>
    <mergeCell ref="I27:I29"/>
    <mergeCell ref="J27:J29"/>
    <mergeCell ref="A32:K32"/>
    <mergeCell ref="I42:J42"/>
    <mergeCell ref="I44:J44"/>
    <mergeCell ref="A44:H44"/>
    <mergeCell ref="I47:J47"/>
    <mergeCell ref="A47:H47"/>
    <mergeCell ref="A50:B50"/>
    <mergeCell ref="C51:G51"/>
    <mergeCell ref="A53:B53"/>
  </mergeCells>
  <pageMargins left="0.4" right="0.2" top="0.2" bottom="0.4" header="0.2" footer="0.2"/>
  <pageSetup paperSize="9" scale="6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EF49-B0C3-4B46-BABF-D17DFDF3553B}">
  <sheetPr>
    <pageSetUpPr fitToPage="1"/>
  </sheetPr>
  <dimension ref="A1:H24"/>
  <sheetViews>
    <sheetView zoomScaleNormal="100" workbookViewId="0"/>
  </sheetViews>
  <sheetFormatPr defaultRowHeight="12.5" x14ac:dyDescent="0.25"/>
  <cols>
    <col min="1" max="2" width="6.6328125" customWidth="1"/>
    <col min="3" max="3" width="75.6328125" customWidth="1"/>
    <col min="4" max="8" width="15.6328125" customWidth="1"/>
    <col min="30" max="32" width="0" hidden="1" customWidth="1"/>
  </cols>
  <sheetData>
    <row r="1" spans="1:8" x14ac:dyDescent="0.25">
      <c r="A1" s="7" t="str">
        <f>Source!B1</f>
        <v>Smeta.RU Flash  (495) 974-1589</v>
      </c>
    </row>
    <row r="2" spans="1:8" ht="14" x14ac:dyDescent="0.3">
      <c r="D2" s="9"/>
      <c r="E2" s="9"/>
    </row>
    <row r="3" spans="1:8" ht="14" x14ac:dyDescent="0.3">
      <c r="D3" s="9"/>
      <c r="E3" s="24" t="s">
        <v>94</v>
      </c>
    </row>
    <row r="4" spans="1:8" ht="14" x14ac:dyDescent="0.3">
      <c r="D4" s="24"/>
      <c r="E4" s="24"/>
    </row>
    <row r="5" spans="1:8" ht="14" x14ac:dyDescent="0.3">
      <c r="D5" s="34" t="s">
        <v>133</v>
      </c>
      <c r="E5" s="34"/>
    </row>
    <row r="6" spans="1:8" ht="14" x14ac:dyDescent="0.3">
      <c r="D6" s="24"/>
      <c r="E6" s="24"/>
    </row>
    <row r="7" spans="1:8" ht="14" x14ac:dyDescent="0.3">
      <c r="D7" s="34" t="s">
        <v>133</v>
      </c>
      <c r="E7" s="34"/>
    </row>
    <row r="8" spans="1:8" ht="14" x14ac:dyDescent="0.3">
      <c r="D8" s="24"/>
      <c r="E8" s="24"/>
    </row>
    <row r="9" spans="1:8" ht="14" x14ac:dyDescent="0.3">
      <c r="D9" s="24" t="s">
        <v>134</v>
      </c>
      <c r="E9" s="9"/>
    </row>
    <row r="10" spans="1:8" ht="14" x14ac:dyDescent="0.3">
      <c r="D10" s="9"/>
      <c r="E10" s="9"/>
    </row>
    <row r="12" spans="1:8" ht="15.5" x14ac:dyDescent="0.25">
      <c r="B12" s="53" t="str">
        <f>CONCATENATE("Ведомость объемов работ ", IF(Source!AN15&lt;&gt;"", Source!AN15," "))</f>
        <v xml:space="preserve">Ведомость объемов работ  </v>
      </c>
      <c r="C12" s="53"/>
      <c r="D12" s="53"/>
      <c r="E12" s="53"/>
    </row>
    <row r="13" spans="1:8" ht="14" x14ac:dyDescent="0.25">
      <c r="B13" s="54" t="str">
        <f>Source!G12</f>
        <v>Откачка биотуалетов</v>
      </c>
      <c r="C13" s="54"/>
      <c r="D13" s="54"/>
      <c r="E13" s="54"/>
    </row>
    <row r="14" spans="1:8" hidden="1" x14ac:dyDescent="0.25"/>
    <row r="16" spans="1:8" ht="70" x14ac:dyDescent="0.25">
      <c r="A16" s="15" t="s">
        <v>135</v>
      </c>
      <c r="B16" s="15" t="s">
        <v>136</v>
      </c>
      <c r="C16" s="15" t="s">
        <v>108</v>
      </c>
      <c r="D16" s="15" t="s">
        <v>109</v>
      </c>
      <c r="E16" s="15" t="s">
        <v>137</v>
      </c>
      <c r="F16" s="15" t="s">
        <v>138</v>
      </c>
      <c r="G16" s="15" t="s">
        <v>139</v>
      </c>
      <c r="H16" s="15" t="s">
        <v>140</v>
      </c>
    </row>
    <row r="17" spans="1:8" ht="14" x14ac:dyDescent="0.25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</row>
    <row r="18" spans="1:8" ht="16.5" x14ac:dyDescent="0.35">
      <c r="A18" s="55" t="str">
        <f>CONCATENATE("Локальная смета: ", Source!G20)</f>
        <v>Локальная смета: Откачка биотуалетов.</v>
      </c>
      <c r="B18" s="55"/>
      <c r="C18" s="55"/>
      <c r="D18" s="55"/>
      <c r="E18" s="55"/>
      <c r="F18" s="55"/>
      <c r="G18" s="55"/>
      <c r="H18" s="55"/>
    </row>
    <row r="19" spans="1:8" ht="28" x14ac:dyDescent="0.25">
      <c r="A19" s="17">
        <v>1</v>
      </c>
      <c r="B19" s="17" t="str">
        <f>Source!E24</f>
        <v>1</v>
      </c>
      <c r="C19" s="29" t="str">
        <f>Source!G24</f>
        <v>Санитарное содержание модульного туалета на две кабины - откачка из септиков жидких биологических отходов (ЖБО) с дезодорацией септиков</v>
      </c>
      <c r="D19" s="17" t="s">
        <v>17</v>
      </c>
      <c r="E19" s="30">
        <f>Source!I24</f>
        <v>23</v>
      </c>
      <c r="F19" s="17" t="str">
        <f>Source!J20</f>
        <v/>
      </c>
      <c r="G19" s="17">
        <f>Source!I24</f>
        <v>23</v>
      </c>
      <c r="H19" s="29"/>
    </row>
    <row r="22" spans="1:8" ht="14" x14ac:dyDescent="0.3">
      <c r="C22" s="31" t="s">
        <v>141</v>
      </c>
      <c r="D22" s="31" t="str">
        <f>IF(Source!X12&lt;&gt;"", Source!X12," ")</f>
        <v xml:space="preserve"> </v>
      </c>
      <c r="E22" s="27"/>
    </row>
    <row r="23" spans="1:8" ht="14" x14ac:dyDescent="0.3">
      <c r="C23" s="9"/>
      <c r="D23" s="27"/>
      <c r="E23" s="27"/>
    </row>
    <row r="24" spans="1:8" ht="14" x14ac:dyDescent="0.3">
      <c r="C24" s="31" t="s">
        <v>142</v>
      </c>
      <c r="D24" s="31" t="str">
        <f>IF(Source!AB12&lt;&gt;"", Source!AB12," ")</f>
        <v xml:space="preserve"> </v>
      </c>
      <c r="E24" s="27"/>
    </row>
  </sheetData>
  <mergeCells count="5">
    <mergeCell ref="D5:E5"/>
    <mergeCell ref="D7:E7"/>
    <mergeCell ref="B12:E12"/>
    <mergeCell ref="B13:E13"/>
    <mergeCell ref="A18:H18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FDB41-EB50-4EB3-89A1-3B7D85768994}">
  <dimension ref="A1:IK93"/>
  <sheetViews>
    <sheetView workbookViewId="0">
      <selection activeCell="A89" sqref="A89:O89"/>
    </sheetView>
  </sheetViews>
  <sheetFormatPr defaultColWidth="9.1796875" defaultRowHeight="12.5" x14ac:dyDescent="0.25"/>
  <cols>
    <col min="1" max="256" width="9.17968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75383</v>
      </c>
      <c r="M1">
        <v>10</v>
      </c>
      <c r="N1">
        <v>11</v>
      </c>
      <c r="O1">
        <v>14</v>
      </c>
      <c r="P1">
        <v>0</v>
      </c>
      <c r="Q1">
        <v>0</v>
      </c>
    </row>
    <row r="12" spans="1:133" ht="13" x14ac:dyDescent="0.3">
      <c r="A12" s="1">
        <v>1</v>
      </c>
      <c r="B12" s="1">
        <v>89</v>
      </c>
      <c r="C12" s="1">
        <v>0</v>
      </c>
      <c r="D12" s="1">
        <f>ROW(A56)</f>
        <v>56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ht="13" x14ac:dyDescent="0.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ht="13" x14ac:dyDescent="0.3">
      <c r="A18" s="2">
        <v>52</v>
      </c>
      <c r="B18" s="2">
        <f t="shared" ref="B18:G18" si="0">B56</f>
        <v>89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Откачка биотуалетов</v>
      </c>
      <c r="H18" s="2"/>
      <c r="I18" s="2"/>
      <c r="J18" s="2"/>
      <c r="K18" s="2"/>
      <c r="L18" s="2"/>
      <c r="M18" s="2"/>
      <c r="N18" s="2"/>
      <c r="O18" s="2">
        <f t="shared" ref="O18:AT18" si="1">O56</f>
        <v>1813997.58</v>
      </c>
      <c r="P18" s="2">
        <f t="shared" si="1"/>
        <v>38967.06</v>
      </c>
      <c r="Q18" s="2">
        <f t="shared" si="1"/>
        <v>1533775.7</v>
      </c>
      <c r="R18" s="2">
        <f t="shared" si="1"/>
        <v>655198.69999999995</v>
      </c>
      <c r="S18" s="2">
        <f t="shared" si="1"/>
        <v>241254.82</v>
      </c>
      <c r="T18" s="2">
        <f t="shared" si="1"/>
        <v>0</v>
      </c>
      <c r="U18" s="2">
        <f t="shared" si="1"/>
        <v>547.4</v>
      </c>
      <c r="V18" s="2">
        <f t="shared" si="1"/>
        <v>0</v>
      </c>
      <c r="W18" s="2">
        <f t="shared" si="1"/>
        <v>0</v>
      </c>
      <c r="X18" s="2">
        <f t="shared" si="1"/>
        <v>168878.37</v>
      </c>
      <c r="Y18" s="2">
        <f t="shared" si="1"/>
        <v>24125.48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2714616.03</v>
      </c>
      <c r="AS18" s="2">
        <f t="shared" si="1"/>
        <v>0</v>
      </c>
      <c r="AT18" s="2">
        <f t="shared" si="1"/>
        <v>0</v>
      </c>
      <c r="AU18" s="2">
        <f t="shared" ref="AU18:BZ18" si="2">AU56</f>
        <v>2714616.03</v>
      </c>
      <c r="AV18" s="2">
        <f t="shared" si="2"/>
        <v>38967.06</v>
      </c>
      <c r="AW18" s="2">
        <f t="shared" si="2"/>
        <v>38967.06</v>
      </c>
      <c r="AX18" s="2">
        <f t="shared" si="2"/>
        <v>0</v>
      </c>
      <c r="AY18" s="2">
        <f t="shared" si="2"/>
        <v>38967.06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ht="13" x14ac:dyDescent="0.3">
      <c r="A20" s="1">
        <v>3</v>
      </c>
      <c r="B20" s="1">
        <v>1</v>
      </c>
      <c r="C20" s="1"/>
      <c r="D20" s="1">
        <f>ROW(A26)</f>
        <v>26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ht="13" x14ac:dyDescent="0.3">
      <c r="A22" s="2">
        <v>52</v>
      </c>
      <c r="B22" s="2">
        <f t="shared" ref="B22:G22" si="7">B26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Откачка биотуалетов.</v>
      </c>
      <c r="H22" s="2"/>
      <c r="I22" s="2"/>
      <c r="J22" s="2"/>
      <c r="K22" s="2"/>
      <c r="L22" s="2"/>
      <c r="M22" s="2"/>
      <c r="N22" s="2"/>
      <c r="O22" s="2">
        <f t="shared" ref="O22:AT22" si="8">O26</f>
        <v>1813997.58</v>
      </c>
      <c r="P22" s="2">
        <f t="shared" si="8"/>
        <v>38967.06</v>
      </c>
      <c r="Q22" s="2">
        <f t="shared" si="8"/>
        <v>1533775.7</v>
      </c>
      <c r="R22" s="2">
        <f t="shared" si="8"/>
        <v>655198.69999999995</v>
      </c>
      <c r="S22" s="2">
        <f t="shared" si="8"/>
        <v>241254.82</v>
      </c>
      <c r="T22" s="2">
        <f t="shared" si="8"/>
        <v>0</v>
      </c>
      <c r="U22" s="2">
        <f t="shared" si="8"/>
        <v>547.4</v>
      </c>
      <c r="V22" s="2">
        <f t="shared" si="8"/>
        <v>0</v>
      </c>
      <c r="W22" s="2">
        <f t="shared" si="8"/>
        <v>0</v>
      </c>
      <c r="X22" s="2">
        <f t="shared" si="8"/>
        <v>168878.37</v>
      </c>
      <c r="Y22" s="2">
        <f t="shared" si="8"/>
        <v>24125.48</v>
      </c>
      <c r="Z22" s="2">
        <f t="shared" si="8"/>
        <v>0</v>
      </c>
      <c r="AA22" s="2">
        <f t="shared" si="8"/>
        <v>0</v>
      </c>
      <c r="AB22" s="2">
        <f t="shared" si="8"/>
        <v>1813997.58</v>
      </c>
      <c r="AC22" s="2">
        <f t="shared" si="8"/>
        <v>38967.06</v>
      </c>
      <c r="AD22" s="2">
        <f t="shared" si="8"/>
        <v>1533775.7</v>
      </c>
      <c r="AE22" s="2">
        <f t="shared" si="8"/>
        <v>655198.69999999995</v>
      </c>
      <c r="AF22" s="2">
        <f t="shared" si="8"/>
        <v>241254.82</v>
      </c>
      <c r="AG22" s="2">
        <f t="shared" si="8"/>
        <v>0</v>
      </c>
      <c r="AH22" s="2">
        <f t="shared" si="8"/>
        <v>547.4</v>
      </c>
      <c r="AI22" s="2">
        <f t="shared" si="8"/>
        <v>0</v>
      </c>
      <c r="AJ22" s="2">
        <f t="shared" si="8"/>
        <v>0</v>
      </c>
      <c r="AK22" s="2">
        <f t="shared" si="8"/>
        <v>168878.37</v>
      </c>
      <c r="AL22" s="2">
        <f t="shared" si="8"/>
        <v>24125.48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2714616.03</v>
      </c>
      <c r="AS22" s="2">
        <f t="shared" si="8"/>
        <v>0</v>
      </c>
      <c r="AT22" s="2">
        <f t="shared" si="8"/>
        <v>0</v>
      </c>
      <c r="AU22" s="2">
        <f t="shared" ref="AU22:BZ22" si="9">AU26</f>
        <v>2714616.03</v>
      </c>
      <c r="AV22" s="2">
        <f t="shared" si="9"/>
        <v>38967.06</v>
      </c>
      <c r="AW22" s="2">
        <f t="shared" si="9"/>
        <v>38967.06</v>
      </c>
      <c r="AX22" s="2">
        <f t="shared" si="9"/>
        <v>0</v>
      </c>
      <c r="AY22" s="2">
        <f t="shared" si="9"/>
        <v>38967.06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CA26</f>
        <v>2714616.03</v>
      </c>
      <c r="CB22" s="2">
        <f t="shared" si="10"/>
        <v>0</v>
      </c>
      <c r="CC22" s="2">
        <f t="shared" si="10"/>
        <v>0</v>
      </c>
      <c r="CD22" s="2">
        <f t="shared" si="10"/>
        <v>2714616.03</v>
      </c>
      <c r="CE22" s="2">
        <f t="shared" si="10"/>
        <v>38967.06</v>
      </c>
      <c r="CF22" s="2">
        <f t="shared" si="10"/>
        <v>38967.06</v>
      </c>
      <c r="CG22" s="2">
        <f t="shared" si="10"/>
        <v>0</v>
      </c>
      <c r="CH22" s="2">
        <f t="shared" si="10"/>
        <v>38967.06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17</v>
      </c>
      <c r="B24">
        <v>1</v>
      </c>
      <c r="C24">
        <f>ROW(SmtRes!A4)</f>
        <v>4</v>
      </c>
      <c r="D24">
        <f>ROW(EtalonRes!A4)</f>
        <v>4</v>
      </c>
      <c r="E24" t="s">
        <v>14</v>
      </c>
      <c r="F24" t="s">
        <v>15</v>
      </c>
      <c r="G24" t="s">
        <v>16</v>
      </c>
      <c r="H24" t="s">
        <v>17</v>
      </c>
      <c r="I24">
        <v>23</v>
      </c>
      <c r="J24">
        <v>0</v>
      </c>
      <c r="K24">
        <v>23</v>
      </c>
      <c r="O24">
        <f>ROUND(CP24,2)</f>
        <v>1813997.58</v>
      </c>
      <c r="P24">
        <f>ROUND(CQ24*I24,2)</f>
        <v>38967.06</v>
      </c>
      <c r="Q24">
        <f>ROUND(CR24*I24,2)</f>
        <v>1533775.7</v>
      </c>
      <c r="R24">
        <f>ROUND(CS24*I24,2)</f>
        <v>655198.69999999995</v>
      </c>
      <c r="S24">
        <f>ROUND(CT24*I24,2)</f>
        <v>241254.82</v>
      </c>
      <c r="T24">
        <f>ROUND(CU24*I24,2)</f>
        <v>0</v>
      </c>
      <c r="U24">
        <f>CV24*I24</f>
        <v>547.4</v>
      </c>
      <c r="V24">
        <f>CW24*I24</f>
        <v>0</v>
      </c>
      <c r="W24">
        <f>ROUND(CX24*I24,2)</f>
        <v>0</v>
      </c>
      <c r="X24">
        <f>ROUND(CY24,2)</f>
        <v>168878.37</v>
      </c>
      <c r="Y24">
        <f>ROUND(CZ24,2)</f>
        <v>24125.48</v>
      </c>
      <c r="AA24">
        <v>79084106</v>
      </c>
      <c r="AB24">
        <f>ROUND((AC24+AD24+AF24),6)</f>
        <v>78869.460000000006</v>
      </c>
      <c r="AC24">
        <f>ROUND((((ES24*17)*2)),6)</f>
        <v>1694.22</v>
      </c>
      <c r="AD24">
        <f>ROUND((((((ET24*17)*2))-(((EU24*17)*2)))+AE24),6)</f>
        <v>66685.899999999994</v>
      </c>
      <c r="AE24">
        <f>ROUND((((EU24*17)*2)),6)</f>
        <v>28486.9</v>
      </c>
      <c r="AF24">
        <f>ROUND((((EV24*17)*2)),6)</f>
        <v>10489.34</v>
      </c>
      <c r="AG24">
        <f>ROUND((AP24),6)</f>
        <v>0</v>
      </c>
      <c r="AH24">
        <f>(((EW24*17)*2))</f>
        <v>23.799999999999997</v>
      </c>
      <c r="AI24">
        <f>(((EX24*17)*2))</f>
        <v>0</v>
      </c>
      <c r="AJ24">
        <f>(AS24)</f>
        <v>0</v>
      </c>
      <c r="AK24">
        <v>2319.69</v>
      </c>
      <c r="AL24">
        <v>49.83</v>
      </c>
      <c r="AM24">
        <v>1961.35</v>
      </c>
      <c r="AN24">
        <v>837.85</v>
      </c>
      <c r="AO24">
        <v>308.51</v>
      </c>
      <c r="AP24">
        <v>0</v>
      </c>
      <c r="AQ24">
        <v>0.7</v>
      </c>
      <c r="AR24">
        <v>0</v>
      </c>
      <c r="AS24">
        <v>0</v>
      </c>
      <c r="AT24">
        <v>70</v>
      </c>
      <c r="AU24">
        <v>10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4</v>
      </c>
      <c r="BJ24" t="s">
        <v>18</v>
      </c>
      <c r="BM24">
        <v>0</v>
      </c>
      <c r="BN24">
        <v>0</v>
      </c>
      <c r="BO24" t="s">
        <v>3</v>
      </c>
      <c r="BP24">
        <v>0</v>
      </c>
      <c r="BQ24">
        <v>1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70</v>
      </c>
      <c r="CA24">
        <v>10</v>
      </c>
      <c r="CB24" t="s">
        <v>3</v>
      </c>
      <c r="CE24">
        <v>0</v>
      </c>
      <c r="CF24">
        <v>0</v>
      </c>
      <c r="CG24">
        <v>0</v>
      </c>
      <c r="CM24">
        <v>0</v>
      </c>
      <c r="CN24" t="s">
        <v>3</v>
      </c>
      <c r="CO24">
        <v>0</v>
      </c>
      <c r="CP24">
        <f>(P24+Q24+S24)</f>
        <v>1813997.58</v>
      </c>
      <c r="CQ24">
        <f>(AC24*BC24*AW24)</f>
        <v>1694.22</v>
      </c>
      <c r="CR24">
        <f>((((((ET24*17)*2))*BB24-(((EU24*17)*2))*BS24)+AE24*BS24)*AV24)</f>
        <v>66685.899999999994</v>
      </c>
      <c r="CS24">
        <f>(AE24*BS24*AV24)</f>
        <v>28486.9</v>
      </c>
      <c r="CT24">
        <f>(AF24*BA24*AV24)</f>
        <v>10489.34</v>
      </c>
      <c r="CU24">
        <f>AG24</f>
        <v>0</v>
      </c>
      <c r="CV24">
        <f>(AH24*AV24)</f>
        <v>23.799999999999997</v>
      </c>
      <c r="CW24">
        <f>AI24</f>
        <v>0</v>
      </c>
      <c r="CX24">
        <f>AJ24</f>
        <v>0</v>
      </c>
      <c r="CY24">
        <f>((S24*BZ24)/100)</f>
        <v>168878.37400000001</v>
      </c>
      <c r="CZ24">
        <f>((S24*CA24)/100)</f>
        <v>24125.482000000004</v>
      </c>
      <c r="DC24" t="s">
        <v>3</v>
      </c>
      <c r="DD24" t="s">
        <v>19</v>
      </c>
      <c r="DE24" t="s">
        <v>19</v>
      </c>
      <c r="DF24" t="s">
        <v>19</v>
      </c>
      <c r="DG24" t="s">
        <v>19</v>
      </c>
      <c r="DH24" t="s">
        <v>3</v>
      </c>
      <c r="DI24" t="s">
        <v>19</v>
      </c>
      <c r="DJ24" t="s">
        <v>19</v>
      </c>
      <c r="DK24" t="s">
        <v>3</v>
      </c>
      <c r="DL24" t="s">
        <v>3</v>
      </c>
      <c r="DM24" t="s">
        <v>3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17</v>
      </c>
      <c r="DW24" t="s">
        <v>17</v>
      </c>
      <c r="DX24">
        <v>1</v>
      </c>
      <c r="DZ24" t="s">
        <v>3</v>
      </c>
      <c r="EA24" t="s">
        <v>3</v>
      </c>
      <c r="EB24" t="s">
        <v>3</v>
      </c>
      <c r="EC24" t="s">
        <v>3</v>
      </c>
      <c r="EE24">
        <v>78459920</v>
      </c>
      <c r="EF24">
        <v>1</v>
      </c>
      <c r="EG24" t="s">
        <v>20</v>
      </c>
      <c r="EH24">
        <v>0</v>
      </c>
      <c r="EI24" t="s">
        <v>3</v>
      </c>
      <c r="EJ24">
        <v>4</v>
      </c>
      <c r="EK24">
        <v>0</v>
      </c>
      <c r="EL24" t="s">
        <v>21</v>
      </c>
      <c r="EM24" t="s">
        <v>22</v>
      </c>
      <c r="EO24" t="s">
        <v>3</v>
      </c>
      <c r="EQ24">
        <v>0</v>
      </c>
      <c r="ER24">
        <v>2319.69</v>
      </c>
      <c r="ES24">
        <v>49.83</v>
      </c>
      <c r="ET24">
        <v>1961.35</v>
      </c>
      <c r="EU24">
        <v>837.85</v>
      </c>
      <c r="EV24">
        <v>308.51</v>
      </c>
      <c r="EW24">
        <v>0.7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70</v>
      </c>
      <c r="FY24">
        <v>10</v>
      </c>
      <c r="GA24" t="s">
        <v>3</v>
      </c>
      <c r="GD24">
        <v>0</v>
      </c>
      <c r="GF24">
        <v>756828141</v>
      </c>
      <c r="GG24">
        <v>2</v>
      </c>
      <c r="GH24">
        <v>1</v>
      </c>
      <c r="GI24">
        <v>-2</v>
      </c>
      <c r="GJ24">
        <v>0</v>
      </c>
      <c r="GK24">
        <f>ROUND(R24*(R12)/100,2)</f>
        <v>707614.6</v>
      </c>
      <c r="GL24">
        <f>ROUND(IF(AND(BH24=3,BI24=3,FS24&lt;&gt;0),P24,0),2)</f>
        <v>0</v>
      </c>
      <c r="GM24">
        <f>ROUND(O24+X24+Y24+GK24,2)+GX24</f>
        <v>2714616.03</v>
      </c>
      <c r="GN24">
        <f>IF(OR(BI24=0,BI24=1),GM24-GX24,0)</f>
        <v>0</v>
      </c>
      <c r="GO24">
        <f>IF(BI24=2,GM24-GX24,0)</f>
        <v>0</v>
      </c>
      <c r="GP24">
        <f>IF(BI24=4,GM24-GX24,0)</f>
        <v>2714616.03</v>
      </c>
      <c r="GR24">
        <v>0</v>
      </c>
      <c r="GS24">
        <v>3</v>
      </c>
      <c r="GT24">
        <v>0</v>
      </c>
      <c r="GU24" t="s">
        <v>3</v>
      </c>
      <c r="GV24">
        <f>ROUND((GT24),6)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3</v>
      </c>
      <c r="HF24" t="s">
        <v>3</v>
      </c>
      <c r="HM24" t="s">
        <v>3</v>
      </c>
      <c r="HN24" t="s">
        <v>3</v>
      </c>
      <c r="HO24" t="s">
        <v>3</v>
      </c>
      <c r="HP24" t="s">
        <v>3</v>
      </c>
      <c r="HQ24" t="s">
        <v>3</v>
      </c>
      <c r="HS24">
        <v>0</v>
      </c>
      <c r="IK24">
        <v>0</v>
      </c>
    </row>
    <row r="26" spans="1:245" ht="13" x14ac:dyDescent="0.3">
      <c r="A26" s="2">
        <v>51</v>
      </c>
      <c r="B26" s="2">
        <f>B20</f>
        <v>1</v>
      </c>
      <c r="C26" s="2">
        <f>A20</f>
        <v>3</v>
      </c>
      <c r="D26" s="2">
        <f>ROW(A20)</f>
        <v>20</v>
      </c>
      <c r="E26" s="2"/>
      <c r="F26" s="2" t="str">
        <f>IF(F20&lt;&gt;"",F20,"")</f>
        <v>Новая локальная смета</v>
      </c>
      <c r="G26" s="2" t="str">
        <f>IF(G20&lt;&gt;"",G20,"")</f>
        <v>Откачка биотуалетов.</v>
      </c>
      <c r="H26" s="2">
        <v>0</v>
      </c>
      <c r="I26" s="2"/>
      <c r="J26" s="2"/>
      <c r="K26" s="2"/>
      <c r="L26" s="2"/>
      <c r="M26" s="2"/>
      <c r="N26" s="2"/>
      <c r="O26" s="2">
        <f t="shared" ref="O26:T26" si="14">ROUND(AB26,2)</f>
        <v>1813997.58</v>
      </c>
      <c r="P26" s="2">
        <f t="shared" si="14"/>
        <v>38967.06</v>
      </c>
      <c r="Q26" s="2">
        <f t="shared" si="14"/>
        <v>1533775.7</v>
      </c>
      <c r="R26" s="2">
        <f t="shared" si="14"/>
        <v>655198.69999999995</v>
      </c>
      <c r="S26" s="2">
        <f t="shared" si="14"/>
        <v>241254.82</v>
      </c>
      <c r="T26" s="2">
        <f t="shared" si="14"/>
        <v>0</v>
      </c>
      <c r="U26" s="2">
        <f>AH26</f>
        <v>547.4</v>
      </c>
      <c r="V26" s="2">
        <f>AI26</f>
        <v>0</v>
      </c>
      <c r="W26" s="2">
        <f>ROUND(AJ26,2)</f>
        <v>0</v>
      </c>
      <c r="X26" s="2">
        <f>ROUND(AK26,2)</f>
        <v>168878.37</v>
      </c>
      <c r="Y26" s="2">
        <f>ROUND(AL26,2)</f>
        <v>24125.48</v>
      </c>
      <c r="Z26" s="2"/>
      <c r="AA26" s="2"/>
      <c r="AB26" s="2">
        <f>ROUND(SUMIF(AA24:AA24,"=79084106",O24:O24),2)</f>
        <v>1813997.58</v>
      </c>
      <c r="AC26" s="2">
        <f>ROUND(SUMIF(AA24:AA24,"=79084106",P24:P24),2)</f>
        <v>38967.06</v>
      </c>
      <c r="AD26" s="2">
        <f>ROUND(SUMIF(AA24:AA24,"=79084106",Q24:Q24),2)</f>
        <v>1533775.7</v>
      </c>
      <c r="AE26" s="2">
        <f>ROUND(SUMIF(AA24:AA24,"=79084106",R24:R24),2)</f>
        <v>655198.69999999995</v>
      </c>
      <c r="AF26" s="2">
        <f>ROUND(SUMIF(AA24:AA24,"=79084106",S24:S24),2)</f>
        <v>241254.82</v>
      </c>
      <c r="AG26" s="2">
        <f>ROUND(SUMIF(AA24:AA24,"=79084106",T24:T24),2)</f>
        <v>0</v>
      </c>
      <c r="AH26" s="2">
        <f>SUMIF(AA24:AA24,"=79084106",U24:U24)</f>
        <v>547.4</v>
      </c>
      <c r="AI26" s="2">
        <f>SUMIF(AA24:AA24,"=79084106",V24:V24)</f>
        <v>0</v>
      </c>
      <c r="AJ26" s="2">
        <f>ROUND(SUMIF(AA24:AA24,"=79084106",W24:W24),2)</f>
        <v>0</v>
      </c>
      <c r="AK26" s="2">
        <f>ROUND(SUMIF(AA24:AA24,"=79084106",X24:X24),2)</f>
        <v>168878.37</v>
      </c>
      <c r="AL26" s="2">
        <f>ROUND(SUMIF(AA24:AA24,"=79084106",Y24:Y24),2)</f>
        <v>24125.48</v>
      </c>
      <c r="AM26" s="2"/>
      <c r="AN26" s="2"/>
      <c r="AO26" s="2">
        <f t="shared" ref="AO26:BD26" si="15">ROUND(BX26,2)</f>
        <v>0</v>
      </c>
      <c r="AP26" s="2">
        <f t="shared" si="15"/>
        <v>0</v>
      </c>
      <c r="AQ26" s="2">
        <f t="shared" si="15"/>
        <v>0</v>
      </c>
      <c r="AR26" s="2">
        <f t="shared" si="15"/>
        <v>2714616.03</v>
      </c>
      <c r="AS26" s="2">
        <f t="shared" si="15"/>
        <v>0</v>
      </c>
      <c r="AT26" s="2">
        <f t="shared" si="15"/>
        <v>0</v>
      </c>
      <c r="AU26" s="2">
        <f t="shared" si="15"/>
        <v>2714616.03</v>
      </c>
      <c r="AV26" s="2">
        <f t="shared" si="15"/>
        <v>38967.06</v>
      </c>
      <c r="AW26" s="2">
        <f t="shared" si="15"/>
        <v>38967.06</v>
      </c>
      <c r="AX26" s="2">
        <f t="shared" si="15"/>
        <v>0</v>
      </c>
      <c r="AY26" s="2">
        <f t="shared" si="15"/>
        <v>38967.06</v>
      </c>
      <c r="AZ26" s="2">
        <f t="shared" si="15"/>
        <v>0</v>
      </c>
      <c r="BA26" s="2">
        <f t="shared" si="15"/>
        <v>0</v>
      </c>
      <c r="BB26" s="2">
        <f t="shared" si="15"/>
        <v>0</v>
      </c>
      <c r="BC26" s="2">
        <f t="shared" si="15"/>
        <v>0</v>
      </c>
      <c r="BD26" s="2">
        <f t="shared" si="15"/>
        <v>0</v>
      </c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>
        <f>ROUND(SUMIF(AA24:AA24,"=79084106",FQ24:FQ24),2)</f>
        <v>0</v>
      </c>
      <c r="BY26" s="2">
        <f>ROUND(SUMIF(AA24:AA24,"=79084106",FR24:FR24),2)</f>
        <v>0</v>
      </c>
      <c r="BZ26" s="2">
        <f>ROUND(SUMIF(AA24:AA24,"=79084106",GL24:GL24),2)</f>
        <v>0</v>
      </c>
      <c r="CA26" s="2">
        <f>ROUND(SUMIF(AA24:AA24,"=79084106",GM24:GM24),2)</f>
        <v>2714616.03</v>
      </c>
      <c r="CB26" s="2">
        <f>ROUND(SUMIF(AA24:AA24,"=79084106",GN24:GN24),2)</f>
        <v>0</v>
      </c>
      <c r="CC26" s="2">
        <f>ROUND(SUMIF(AA24:AA24,"=79084106",GO24:GO24),2)</f>
        <v>0</v>
      </c>
      <c r="CD26" s="2">
        <f>ROUND(SUMIF(AA24:AA24,"=79084106",GP24:GP24),2)</f>
        <v>2714616.03</v>
      </c>
      <c r="CE26" s="2">
        <f>AC26-BX26</f>
        <v>38967.06</v>
      </c>
      <c r="CF26" s="2">
        <f>AC26-BY26</f>
        <v>38967.06</v>
      </c>
      <c r="CG26" s="2">
        <f>BX26-BZ26</f>
        <v>0</v>
      </c>
      <c r="CH26" s="2">
        <f>AC26-BX26-BY26+BZ26</f>
        <v>38967.06</v>
      </c>
      <c r="CI26" s="2">
        <f>BY26-BZ26</f>
        <v>0</v>
      </c>
      <c r="CJ26" s="2">
        <f>ROUND(SUMIF(AA24:AA24,"=79084106",GX24:GX24),2)</f>
        <v>0</v>
      </c>
      <c r="CK26" s="2">
        <f>ROUND(SUMIF(AA24:AA24,"=79084106",GY24:GY24),2)</f>
        <v>0</v>
      </c>
      <c r="CL26" s="2">
        <f>ROUND(SUMIF(AA24:AA24,"=79084106",GZ24:GZ24),2)</f>
        <v>0</v>
      </c>
      <c r="CM26" s="2">
        <f>ROUND(SUMIF(AA24:AA24,"=79084106",HD24:HD24),2)</f>
        <v>0</v>
      </c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>
        <v>0</v>
      </c>
    </row>
    <row r="28" spans="1:245" ht="13" x14ac:dyDescent="0.3">
      <c r="A28" s="4">
        <v>50</v>
      </c>
      <c r="B28" s="4">
        <v>0</v>
      </c>
      <c r="C28" s="4">
        <v>0</v>
      </c>
      <c r="D28" s="4">
        <v>1</v>
      </c>
      <c r="E28" s="4">
        <v>201</v>
      </c>
      <c r="F28" s="4">
        <f>ROUND(Source!O26,O28)</f>
        <v>1813997.58</v>
      </c>
      <c r="G28" s="4" t="s">
        <v>23</v>
      </c>
      <c r="H28" s="4" t="s">
        <v>24</v>
      </c>
      <c r="I28" s="4"/>
      <c r="J28" s="4"/>
      <c r="K28" s="4">
        <v>201</v>
      </c>
      <c r="L28" s="4">
        <v>1</v>
      </c>
      <c r="M28" s="4">
        <v>3</v>
      </c>
      <c r="N28" s="4" t="s">
        <v>3</v>
      </c>
      <c r="O28" s="4">
        <v>2</v>
      </c>
      <c r="P28" s="4"/>
      <c r="Q28" s="4"/>
      <c r="R28" s="4"/>
      <c r="S28" s="4"/>
      <c r="T28" s="4"/>
      <c r="U28" s="4"/>
      <c r="V28" s="4"/>
      <c r="W28" s="4">
        <v>1813997.58</v>
      </c>
      <c r="X28" s="4">
        <v>1</v>
      </c>
      <c r="Y28" s="4">
        <v>1813997.58</v>
      </c>
      <c r="Z28" s="4"/>
      <c r="AA28" s="4"/>
      <c r="AB28" s="4"/>
    </row>
    <row r="29" spans="1:245" ht="13" x14ac:dyDescent="0.3">
      <c r="A29" s="4">
        <v>50</v>
      </c>
      <c r="B29" s="4">
        <v>0</v>
      </c>
      <c r="C29" s="4">
        <v>0</v>
      </c>
      <c r="D29" s="4">
        <v>1</v>
      </c>
      <c r="E29" s="4">
        <v>202</v>
      </c>
      <c r="F29" s="4">
        <f>ROUND(Source!P26,O29)</f>
        <v>38967.06</v>
      </c>
      <c r="G29" s="4" t="s">
        <v>25</v>
      </c>
      <c r="H29" s="4" t="s">
        <v>26</v>
      </c>
      <c r="I29" s="4"/>
      <c r="J29" s="4"/>
      <c r="K29" s="4">
        <v>202</v>
      </c>
      <c r="L29" s="4">
        <v>2</v>
      </c>
      <c r="M29" s="4">
        <v>3</v>
      </c>
      <c r="N29" s="4" t="s">
        <v>3</v>
      </c>
      <c r="O29" s="4">
        <v>2</v>
      </c>
      <c r="P29" s="4"/>
      <c r="Q29" s="4"/>
      <c r="R29" s="4"/>
      <c r="S29" s="4"/>
      <c r="T29" s="4"/>
      <c r="U29" s="4"/>
      <c r="V29" s="4"/>
      <c r="W29" s="4">
        <v>38967.06</v>
      </c>
      <c r="X29" s="4">
        <v>1</v>
      </c>
      <c r="Y29" s="4">
        <v>38967.06</v>
      </c>
      <c r="Z29" s="4"/>
      <c r="AA29" s="4"/>
      <c r="AB29" s="4"/>
    </row>
    <row r="30" spans="1:245" ht="13" x14ac:dyDescent="0.3">
      <c r="A30" s="4">
        <v>50</v>
      </c>
      <c r="B30" s="4">
        <v>0</v>
      </c>
      <c r="C30" s="4">
        <v>0</v>
      </c>
      <c r="D30" s="4">
        <v>1</v>
      </c>
      <c r="E30" s="4">
        <v>222</v>
      </c>
      <c r="F30" s="4">
        <f>ROUND(Source!AO26,O30)</f>
        <v>0</v>
      </c>
      <c r="G30" s="4" t="s">
        <v>27</v>
      </c>
      <c r="H30" s="4" t="s">
        <v>28</v>
      </c>
      <c r="I30" s="4"/>
      <c r="J30" s="4"/>
      <c r="K30" s="4">
        <v>222</v>
      </c>
      <c r="L30" s="4">
        <v>3</v>
      </c>
      <c r="M30" s="4">
        <v>3</v>
      </c>
      <c r="N30" s="4" t="s">
        <v>3</v>
      </c>
      <c r="O30" s="4">
        <v>2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45" ht="13" x14ac:dyDescent="0.3">
      <c r="A31" s="4">
        <v>50</v>
      </c>
      <c r="B31" s="4">
        <v>0</v>
      </c>
      <c r="C31" s="4">
        <v>0</v>
      </c>
      <c r="D31" s="4">
        <v>1</v>
      </c>
      <c r="E31" s="4">
        <v>225</v>
      </c>
      <c r="F31" s="4">
        <f>ROUND(Source!AV26,O31)</f>
        <v>38967.06</v>
      </c>
      <c r="G31" s="4" t="s">
        <v>29</v>
      </c>
      <c r="H31" s="4" t="s">
        <v>30</v>
      </c>
      <c r="I31" s="4"/>
      <c r="J31" s="4"/>
      <c r="K31" s="4">
        <v>225</v>
      </c>
      <c r="L31" s="4">
        <v>4</v>
      </c>
      <c r="M31" s="4">
        <v>3</v>
      </c>
      <c r="N31" s="4" t="s">
        <v>3</v>
      </c>
      <c r="O31" s="4">
        <v>2</v>
      </c>
      <c r="P31" s="4"/>
      <c r="Q31" s="4"/>
      <c r="R31" s="4"/>
      <c r="S31" s="4"/>
      <c r="T31" s="4"/>
      <c r="U31" s="4"/>
      <c r="V31" s="4"/>
      <c r="W31" s="4">
        <v>38967.06</v>
      </c>
      <c r="X31" s="4">
        <v>1</v>
      </c>
      <c r="Y31" s="4">
        <v>38967.06</v>
      </c>
      <c r="Z31" s="4"/>
      <c r="AA31" s="4"/>
      <c r="AB31" s="4"/>
    </row>
    <row r="32" spans="1:245" ht="13" x14ac:dyDescent="0.3">
      <c r="A32" s="4">
        <v>50</v>
      </c>
      <c r="B32" s="4">
        <v>0</v>
      </c>
      <c r="C32" s="4">
        <v>0</v>
      </c>
      <c r="D32" s="4">
        <v>1</v>
      </c>
      <c r="E32" s="4">
        <v>226</v>
      </c>
      <c r="F32" s="4">
        <f>ROUND(Source!AW26,O32)</f>
        <v>38967.06</v>
      </c>
      <c r="G32" s="4" t="s">
        <v>31</v>
      </c>
      <c r="H32" s="4" t="s">
        <v>32</v>
      </c>
      <c r="I32" s="4"/>
      <c r="J32" s="4"/>
      <c r="K32" s="4">
        <v>226</v>
      </c>
      <c r="L32" s="4">
        <v>5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38967.06</v>
      </c>
      <c r="X32" s="4">
        <v>1</v>
      </c>
      <c r="Y32" s="4">
        <v>38967.06</v>
      </c>
      <c r="Z32" s="4"/>
      <c r="AA32" s="4"/>
      <c r="AB32" s="4"/>
    </row>
    <row r="33" spans="1:28" ht="13" x14ac:dyDescent="0.3">
      <c r="A33" s="4">
        <v>50</v>
      </c>
      <c r="B33" s="4">
        <v>0</v>
      </c>
      <c r="C33" s="4">
        <v>0</v>
      </c>
      <c r="D33" s="4">
        <v>1</v>
      </c>
      <c r="E33" s="4">
        <v>227</v>
      </c>
      <c r="F33" s="4">
        <f>ROUND(Source!AX26,O33)</f>
        <v>0</v>
      </c>
      <c r="G33" s="4" t="s">
        <v>33</v>
      </c>
      <c r="H33" s="4" t="s">
        <v>34</v>
      </c>
      <c r="I33" s="4"/>
      <c r="J33" s="4"/>
      <c r="K33" s="4">
        <v>227</v>
      </c>
      <c r="L33" s="4">
        <v>6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ht="13" x14ac:dyDescent="0.3">
      <c r="A34" s="4">
        <v>50</v>
      </c>
      <c r="B34" s="4">
        <v>0</v>
      </c>
      <c r="C34" s="4">
        <v>0</v>
      </c>
      <c r="D34" s="4">
        <v>1</v>
      </c>
      <c r="E34" s="4">
        <v>228</v>
      </c>
      <c r="F34" s="4">
        <f>ROUND(Source!AY26,O34)</f>
        <v>38967.06</v>
      </c>
      <c r="G34" s="4" t="s">
        <v>35</v>
      </c>
      <c r="H34" s="4" t="s">
        <v>36</v>
      </c>
      <c r="I34" s="4"/>
      <c r="J34" s="4"/>
      <c r="K34" s="4">
        <v>228</v>
      </c>
      <c r="L34" s="4">
        <v>7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38967.06</v>
      </c>
      <c r="X34" s="4">
        <v>1</v>
      </c>
      <c r="Y34" s="4">
        <v>38967.06</v>
      </c>
      <c r="Z34" s="4"/>
      <c r="AA34" s="4"/>
      <c r="AB34" s="4"/>
    </row>
    <row r="35" spans="1:28" ht="13" x14ac:dyDescent="0.3">
      <c r="A35" s="4">
        <v>50</v>
      </c>
      <c r="B35" s="4">
        <v>0</v>
      </c>
      <c r="C35" s="4">
        <v>0</v>
      </c>
      <c r="D35" s="4">
        <v>1</v>
      </c>
      <c r="E35" s="4">
        <v>216</v>
      </c>
      <c r="F35" s="4">
        <f>ROUND(Source!AP26,O35)</f>
        <v>0</v>
      </c>
      <c r="G35" s="4" t="s">
        <v>37</v>
      </c>
      <c r="H35" s="4" t="s">
        <v>38</v>
      </c>
      <c r="I35" s="4"/>
      <c r="J35" s="4"/>
      <c r="K35" s="4">
        <v>216</v>
      </c>
      <c r="L35" s="4">
        <v>8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ht="13" x14ac:dyDescent="0.3">
      <c r="A36" s="4">
        <v>50</v>
      </c>
      <c r="B36" s="4">
        <v>0</v>
      </c>
      <c r="C36" s="4">
        <v>0</v>
      </c>
      <c r="D36" s="4">
        <v>1</v>
      </c>
      <c r="E36" s="4">
        <v>223</v>
      </c>
      <c r="F36" s="4">
        <f>ROUND(Source!AQ26,O36)</f>
        <v>0</v>
      </c>
      <c r="G36" s="4" t="s">
        <v>39</v>
      </c>
      <c r="H36" s="4" t="s">
        <v>40</v>
      </c>
      <c r="I36" s="4"/>
      <c r="J36" s="4"/>
      <c r="K36" s="4">
        <v>223</v>
      </c>
      <c r="L36" s="4">
        <v>9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ht="13" x14ac:dyDescent="0.3">
      <c r="A37" s="4">
        <v>50</v>
      </c>
      <c r="B37" s="4">
        <v>0</v>
      </c>
      <c r="C37" s="4">
        <v>0</v>
      </c>
      <c r="D37" s="4">
        <v>1</v>
      </c>
      <c r="E37" s="4">
        <v>229</v>
      </c>
      <c r="F37" s="4">
        <f>ROUND(Source!AZ26,O37)</f>
        <v>0</v>
      </c>
      <c r="G37" s="4" t="s">
        <v>41</v>
      </c>
      <c r="H37" s="4" t="s">
        <v>42</v>
      </c>
      <c r="I37" s="4"/>
      <c r="J37" s="4"/>
      <c r="K37" s="4">
        <v>229</v>
      </c>
      <c r="L37" s="4">
        <v>10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ht="13" x14ac:dyDescent="0.3">
      <c r="A38" s="4">
        <v>50</v>
      </c>
      <c r="B38" s="4">
        <v>0</v>
      </c>
      <c r="C38" s="4">
        <v>0</v>
      </c>
      <c r="D38" s="4">
        <v>1</v>
      </c>
      <c r="E38" s="4">
        <v>203</v>
      </c>
      <c r="F38" s="4">
        <f>ROUND(Source!Q26,O38)</f>
        <v>1533775.7</v>
      </c>
      <c r="G38" s="4" t="s">
        <v>43</v>
      </c>
      <c r="H38" s="4" t="s">
        <v>44</v>
      </c>
      <c r="I38" s="4"/>
      <c r="J38" s="4"/>
      <c r="K38" s="4">
        <v>203</v>
      </c>
      <c r="L38" s="4">
        <v>11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1533775.7</v>
      </c>
      <c r="X38" s="4">
        <v>1</v>
      </c>
      <c r="Y38" s="4">
        <v>1533775.7</v>
      </c>
      <c r="Z38" s="4"/>
      <c r="AA38" s="4"/>
      <c r="AB38" s="4"/>
    </row>
    <row r="39" spans="1:28" ht="13" x14ac:dyDescent="0.3">
      <c r="A39" s="4">
        <v>50</v>
      </c>
      <c r="B39" s="4">
        <v>0</v>
      </c>
      <c r="C39" s="4">
        <v>0</v>
      </c>
      <c r="D39" s="4">
        <v>1</v>
      </c>
      <c r="E39" s="4">
        <v>231</v>
      </c>
      <c r="F39" s="4">
        <f>ROUND(Source!BB26,O39)</f>
        <v>0</v>
      </c>
      <c r="G39" s="4" t="s">
        <v>45</v>
      </c>
      <c r="H39" s="4" t="s">
        <v>46</v>
      </c>
      <c r="I39" s="4"/>
      <c r="J39" s="4"/>
      <c r="K39" s="4">
        <v>231</v>
      </c>
      <c r="L39" s="4">
        <v>12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ht="13" x14ac:dyDescent="0.3">
      <c r="A40" s="4">
        <v>50</v>
      </c>
      <c r="B40" s="4">
        <v>0</v>
      </c>
      <c r="C40" s="4">
        <v>0</v>
      </c>
      <c r="D40" s="4">
        <v>1</v>
      </c>
      <c r="E40" s="4">
        <v>204</v>
      </c>
      <c r="F40" s="4">
        <f>ROUND(Source!R26,O40)</f>
        <v>655198.69999999995</v>
      </c>
      <c r="G40" s="4" t="s">
        <v>47</v>
      </c>
      <c r="H40" s="4" t="s">
        <v>48</v>
      </c>
      <c r="I40" s="4"/>
      <c r="J40" s="4"/>
      <c r="K40" s="4">
        <v>204</v>
      </c>
      <c r="L40" s="4">
        <v>13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655198.69999999995</v>
      </c>
      <c r="X40" s="4">
        <v>1</v>
      </c>
      <c r="Y40" s="4">
        <v>655198.69999999995</v>
      </c>
      <c r="Z40" s="4"/>
      <c r="AA40" s="4"/>
      <c r="AB40" s="4"/>
    </row>
    <row r="41" spans="1:28" ht="13" x14ac:dyDescent="0.3">
      <c r="A41" s="4">
        <v>50</v>
      </c>
      <c r="B41" s="4">
        <v>0</v>
      </c>
      <c r="C41" s="4">
        <v>0</v>
      </c>
      <c r="D41" s="4">
        <v>1</v>
      </c>
      <c r="E41" s="4">
        <v>205</v>
      </c>
      <c r="F41" s="4">
        <f>ROUND(Source!S26,O41)</f>
        <v>241254.82</v>
      </c>
      <c r="G41" s="4" t="s">
        <v>49</v>
      </c>
      <c r="H41" s="4" t="s">
        <v>50</v>
      </c>
      <c r="I41" s="4"/>
      <c r="J41" s="4"/>
      <c r="K41" s="4">
        <v>205</v>
      </c>
      <c r="L41" s="4">
        <v>14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241254.82</v>
      </c>
      <c r="X41" s="4">
        <v>1</v>
      </c>
      <c r="Y41" s="4">
        <v>241254.82</v>
      </c>
      <c r="Z41" s="4"/>
      <c r="AA41" s="4"/>
      <c r="AB41" s="4"/>
    </row>
    <row r="42" spans="1:28" ht="13" x14ac:dyDescent="0.3">
      <c r="A42" s="4">
        <v>50</v>
      </c>
      <c r="B42" s="4">
        <v>0</v>
      </c>
      <c r="C42" s="4">
        <v>0</v>
      </c>
      <c r="D42" s="4">
        <v>1</v>
      </c>
      <c r="E42" s="4">
        <v>232</v>
      </c>
      <c r="F42" s="4">
        <f>ROUND(Source!BC26,O42)</f>
        <v>0</v>
      </c>
      <c r="G42" s="4" t="s">
        <v>51</v>
      </c>
      <c r="H42" s="4" t="s">
        <v>52</v>
      </c>
      <c r="I42" s="4"/>
      <c r="J42" s="4"/>
      <c r="K42" s="4">
        <v>232</v>
      </c>
      <c r="L42" s="4">
        <v>15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ht="13" x14ac:dyDescent="0.3">
      <c r="A43" s="4">
        <v>50</v>
      </c>
      <c r="B43" s="4">
        <v>0</v>
      </c>
      <c r="C43" s="4">
        <v>0</v>
      </c>
      <c r="D43" s="4">
        <v>1</v>
      </c>
      <c r="E43" s="4">
        <v>214</v>
      </c>
      <c r="F43" s="4">
        <f>ROUND(Source!AS26,O43)</f>
        <v>0</v>
      </c>
      <c r="G43" s="4" t="s">
        <v>53</v>
      </c>
      <c r="H43" s="4" t="s">
        <v>54</v>
      </c>
      <c r="I43" s="4"/>
      <c r="J43" s="4"/>
      <c r="K43" s="4">
        <v>214</v>
      </c>
      <c r="L43" s="4">
        <v>16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ht="13" x14ac:dyDescent="0.3">
      <c r="A44" s="4">
        <v>50</v>
      </c>
      <c r="B44" s="4">
        <v>0</v>
      </c>
      <c r="C44" s="4">
        <v>0</v>
      </c>
      <c r="D44" s="4">
        <v>1</v>
      </c>
      <c r="E44" s="4">
        <v>215</v>
      </c>
      <c r="F44" s="4">
        <f>ROUND(Source!AT26,O44)</f>
        <v>0</v>
      </c>
      <c r="G44" s="4" t="s">
        <v>55</v>
      </c>
      <c r="H44" s="4" t="s">
        <v>56</v>
      </c>
      <c r="I44" s="4"/>
      <c r="J44" s="4"/>
      <c r="K44" s="4">
        <v>215</v>
      </c>
      <c r="L44" s="4">
        <v>17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ht="13" x14ac:dyDescent="0.3">
      <c r="A45" s="4">
        <v>50</v>
      </c>
      <c r="B45" s="4">
        <v>0</v>
      </c>
      <c r="C45" s="4">
        <v>0</v>
      </c>
      <c r="D45" s="4">
        <v>1</v>
      </c>
      <c r="E45" s="4">
        <v>217</v>
      </c>
      <c r="F45" s="4">
        <f>ROUND(Source!AU26,O45)</f>
        <v>2714616.03</v>
      </c>
      <c r="G45" s="4" t="s">
        <v>57</v>
      </c>
      <c r="H45" s="4" t="s">
        <v>58</v>
      </c>
      <c r="I45" s="4"/>
      <c r="J45" s="4"/>
      <c r="K45" s="4">
        <v>217</v>
      </c>
      <c r="L45" s="4">
        <v>18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2714616.03</v>
      </c>
      <c r="X45" s="4">
        <v>1</v>
      </c>
      <c r="Y45" s="4">
        <v>2714616.03</v>
      </c>
      <c r="Z45" s="4"/>
      <c r="AA45" s="4"/>
      <c r="AB45" s="4"/>
    </row>
    <row r="46" spans="1:28" ht="13" x14ac:dyDescent="0.3">
      <c r="A46" s="4">
        <v>50</v>
      </c>
      <c r="B46" s="4">
        <v>0</v>
      </c>
      <c r="C46" s="4">
        <v>0</v>
      </c>
      <c r="D46" s="4">
        <v>1</v>
      </c>
      <c r="E46" s="4">
        <v>230</v>
      </c>
      <c r="F46" s="4">
        <f>ROUND(Source!BA26,O46)</f>
        <v>0</v>
      </c>
      <c r="G46" s="4" t="s">
        <v>59</v>
      </c>
      <c r="H46" s="4" t="s">
        <v>60</v>
      </c>
      <c r="I46" s="4"/>
      <c r="J46" s="4"/>
      <c r="K46" s="4">
        <v>230</v>
      </c>
      <c r="L46" s="4">
        <v>19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ht="13" x14ac:dyDescent="0.3">
      <c r="A47" s="4">
        <v>50</v>
      </c>
      <c r="B47" s="4">
        <v>0</v>
      </c>
      <c r="C47" s="4">
        <v>0</v>
      </c>
      <c r="D47" s="4">
        <v>1</v>
      </c>
      <c r="E47" s="4">
        <v>206</v>
      </c>
      <c r="F47" s="4">
        <f>ROUND(Source!T26,O47)</f>
        <v>0</v>
      </c>
      <c r="G47" s="4" t="s">
        <v>61</v>
      </c>
      <c r="H47" s="4" t="s">
        <v>62</v>
      </c>
      <c r="I47" s="4"/>
      <c r="J47" s="4"/>
      <c r="K47" s="4">
        <v>206</v>
      </c>
      <c r="L47" s="4">
        <v>20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ht="13" x14ac:dyDescent="0.3">
      <c r="A48" s="4">
        <v>50</v>
      </c>
      <c r="B48" s="4">
        <v>0</v>
      </c>
      <c r="C48" s="4">
        <v>0</v>
      </c>
      <c r="D48" s="4">
        <v>1</v>
      </c>
      <c r="E48" s="4">
        <v>207</v>
      </c>
      <c r="F48" s="4">
        <f>Source!U26</f>
        <v>547.4</v>
      </c>
      <c r="G48" s="4" t="s">
        <v>63</v>
      </c>
      <c r="H48" s="4" t="s">
        <v>64</v>
      </c>
      <c r="I48" s="4"/>
      <c r="J48" s="4"/>
      <c r="K48" s="4">
        <v>207</v>
      </c>
      <c r="L48" s="4">
        <v>21</v>
      </c>
      <c r="M48" s="4">
        <v>3</v>
      </c>
      <c r="N48" s="4" t="s">
        <v>3</v>
      </c>
      <c r="O48" s="4">
        <v>-1</v>
      </c>
      <c r="P48" s="4"/>
      <c r="Q48" s="4"/>
      <c r="R48" s="4"/>
      <c r="S48" s="4"/>
      <c r="T48" s="4"/>
      <c r="U48" s="4"/>
      <c r="V48" s="4"/>
      <c r="W48" s="4">
        <v>547.4</v>
      </c>
      <c r="X48" s="4">
        <v>1</v>
      </c>
      <c r="Y48" s="4">
        <v>547.4</v>
      </c>
      <c r="Z48" s="4"/>
      <c r="AA48" s="4"/>
      <c r="AB48" s="4"/>
    </row>
    <row r="49" spans="1:206" ht="13" x14ac:dyDescent="0.3">
      <c r="A49" s="4">
        <v>50</v>
      </c>
      <c r="B49" s="4">
        <v>0</v>
      </c>
      <c r="C49" s="4">
        <v>0</v>
      </c>
      <c r="D49" s="4">
        <v>1</v>
      </c>
      <c r="E49" s="4">
        <v>208</v>
      </c>
      <c r="F49" s="4">
        <f>Source!V26</f>
        <v>0</v>
      </c>
      <c r="G49" s="4" t="s">
        <v>65</v>
      </c>
      <c r="H49" s="4" t="s">
        <v>66</v>
      </c>
      <c r="I49" s="4"/>
      <c r="J49" s="4"/>
      <c r="K49" s="4">
        <v>208</v>
      </c>
      <c r="L49" s="4">
        <v>22</v>
      </c>
      <c r="M49" s="4">
        <v>3</v>
      </c>
      <c r="N49" s="4" t="s">
        <v>3</v>
      </c>
      <c r="O49" s="4">
        <v>-1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ht="13" x14ac:dyDescent="0.3">
      <c r="A50" s="4">
        <v>50</v>
      </c>
      <c r="B50" s="4">
        <v>0</v>
      </c>
      <c r="C50" s="4">
        <v>0</v>
      </c>
      <c r="D50" s="4">
        <v>1</v>
      </c>
      <c r="E50" s="4">
        <v>209</v>
      </c>
      <c r="F50" s="4">
        <f>ROUND(Source!W26,O50)</f>
        <v>0</v>
      </c>
      <c r="G50" s="4" t="s">
        <v>67</v>
      </c>
      <c r="H50" s="4" t="s">
        <v>68</v>
      </c>
      <c r="I50" s="4"/>
      <c r="J50" s="4"/>
      <c r="K50" s="4">
        <v>209</v>
      </c>
      <c r="L50" s="4">
        <v>23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ht="13" x14ac:dyDescent="0.3">
      <c r="A51" s="4">
        <v>50</v>
      </c>
      <c r="B51" s="4">
        <v>0</v>
      </c>
      <c r="C51" s="4">
        <v>0</v>
      </c>
      <c r="D51" s="4">
        <v>1</v>
      </c>
      <c r="E51" s="4">
        <v>233</v>
      </c>
      <c r="F51" s="4">
        <f>ROUND(Source!BD26,O51)</f>
        <v>0</v>
      </c>
      <c r="G51" s="4" t="s">
        <v>69</v>
      </c>
      <c r="H51" s="4" t="s">
        <v>70</v>
      </c>
      <c r="I51" s="4"/>
      <c r="J51" s="4"/>
      <c r="K51" s="4">
        <v>233</v>
      </c>
      <c r="L51" s="4">
        <v>24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ht="13" x14ac:dyDescent="0.3">
      <c r="A52" s="4">
        <v>50</v>
      </c>
      <c r="B52" s="4">
        <v>0</v>
      </c>
      <c r="C52" s="4">
        <v>0</v>
      </c>
      <c r="D52" s="4">
        <v>1</v>
      </c>
      <c r="E52" s="4">
        <v>210</v>
      </c>
      <c r="F52" s="4">
        <f>ROUND(Source!X26,O52)</f>
        <v>168878.37</v>
      </c>
      <c r="G52" s="4" t="s">
        <v>71</v>
      </c>
      <c r="H52" s="4" t="s">
        <v>72</v>
      </c>
      <c r="I52" s="4"/>
      <c r="J52" s="4"/>
      <c r="K52" s="4">
        <v>210</v>
      </c>
      <c r="L52" s="4">
        <v>25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168878.37</v>
      </c>
      <c r="X52" s="4">
        <v>1</v>
      </c>
      <c r="Y52" s="4">
        <v>168878.37</v>
      </c>
      <c r="Z52" s="4"/>
      <c r="AA52" s="4"/>
      <c r="AB52" s="4"/>
    </row>
    <row r="53" spans="1:206" ht="13" x14ac:dyDescent="0.3">
      <c r="A53" s="4">
        <v>50</v>
      </c>
      <c r="B53" s="4">
        <v>0</v>
      </c>
      <c r="C53" s="4">
        <v>0</v>
      </c>
      <c r="D53" s="4">
        <v>1</v>
      </c>
      <c r="E53" s="4">
        <v>211</v>
      </c>
      <c r="F53" s="4">
        <f>ROUND(Source!Y26,O53)</f>
        <v>24125.48</v>
      </c>
      <c r="G53" s="4" t="s">
        <v>73</v>
      </c>
      <c r="H53" s="4" t="s">
        <v>74</v>
      </c>
      <c r="I53" s="4"/>
      <c r="J53" s="4"/>
      <c r="K53" s="4">
        <v>211</v>
      </c>
      <c r="L53" s="4">
        <v>26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24125.48</v>
      </c>
      <c r="X53" s="4">
        <v>1</v>
      </c>
      <c r="Y53" s="4">
        <v>24125.48</v>
      </c>
      <c r="Z53" s="4"/>
      <c r="AA53" s="4"/>
      <c r="AB53" s="4"/>
    </row>
    <row r="54" spans="1:206" ht="13" x14ac:dyDescent="0.3">
      <c r="A54" s="4">
        <v>50</v>
      </c>
      <c r="B54" s="4">
        <v>0</v>
      </c>
      <c r="C54" s="4">
        <v>0</v>
      </c>
      <c r="D54" s="4">
        <v>1</v>
      </c>
      <c r="E54" s="4">
        <v>224</v>
      </c>
      <c r="F54" s="4">
        <f>ROUND(Source!AR26,O54)</f>
        <v>2714616.03</v>
      </c>
      <c r="G54" s="4" t="s">
        <v>75</v>
      </c>
      <c r="H54" s="4" t="s">
        <v>76</v>
      </c>
      <c r="I54" s="4"/>
      <c r="J54" s="4"/>
      <c r="K54" s="4">
        <v>224</v>
      </c>
      <c r="L54" s="4">
        <v>27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2714616.03</v>
      </c>
      <c r="X54" s="4">
        <v>1</v>
      </c>
      <c r="Y54" s="4">
        <v>2714616.03</v>
      </c>
      <c r="Z54" s="4"/>
      <c r="AA54" s="4"/>
      <c r="AB54" s="4"/>
    </row>
    <row r="56" spans="1:206" ht="13" x14ac:dyDescent="0.3">
      <c r="A56" s="2">
        <v>51</v>
      </c>
      <c r="B56" s="2">
        <f>B12</f>
        <v>89</v>
      </c>
      <c r="C56" s="2">
        <f>A12</f>
        <v>1</v>
      </c>
      <c r="D56" s="2">
        <f>ROW(A12)</f>
        <v>12</v>
      </c>
      <c r="E56" s="2"/>
      <c r="F56" s="2" t="str">
        <f>IF(F12&lt;&gt;"",F12,"")</f>
        <v>Новый объект</v>
      </c>
      <c r="G56" s="2" t="str">
        <f>IF(G12&lt;&gt;"",G12,"")</f>
        <v>Откачка биотуалетов</v>
      </c>
      <c r="H56" s="2">
        <v>0</v>
      </c>
      <c r="I56" s="2"/>
      <c r="J56" s="2"/>
      <c r="K56" s="2"/>
      <c r="L56" s="2"/>
      <c r="M56" s="2"/>
      <c r="N56" s="2"/>
      <c r="O56" s="2">
        <f t="shared" ref="O56:T56" si="16">ROUND(O26,2)</f>
        <v>1813997.58</v>
      </c>
      <c r="P56" s="2">
        <f t="shared" si="16"/>
        <v>38967.06</v>
      </c>
      <c r="Q56" s="2">
        <f t="shared" si="16"/>
        <v>1533775.7</v>
      </c>
      <c r="R56" s="2">
        <f t="shared" si="16"/>
        <v>655198.69999999995</v>
      </c>
      <c r="S56" s="2">
        <f t="shared" si="16"/>
        <v>241254.82</v>
      </c>
      <c r="T56" s="2">
        <f t="shared" si="16"/>
        <v>0</v>
      </c>
      <c r="U56" s="2">
        <f>U26</f>
        <v>547.4</v>
      </c>
      <c r="V56" s="2">
        <f>V26</f>
        <v>0</v>
      </c>
      <c r="W56" s="2">
        <f>ROUND(W26,2)</f>
        <v>0</v>
      </c>
      <c r="X56" s="2">
        <f>ROUND(X26,2)</f>
        <v>168878.37</v>
      </c>
      <c r="Y56" s="2">
        <f>ROUND(Y26,2)</f>
        <v>24125.48</v>
      </c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>
        <f t="shared" ref="AO56:BD56" si="17">ROUND(AO26,2)</f>
        <v>0</v>
      </c>
      <c r="AP56" s="2">
        <f t="shared" si="17"/>
        <v>0</v>
      </c>
      <c r="AQ56" s="2">
        <f t="shared" si="17"/>
        <v>0</v>
      </c>
      <c r="AR56" s="2">
        <f t="shared" si="17"/>
        <v>2714616.03</v>
      </c>
      <c r="AS56" s="2">
        <f t="shared" si="17"/>
        <v>0</v>
      </c>
      <c r="AT56" s="2">
        <f t="shared" si="17"/>
        <v>0</v>
      </c>
      <c r="AU56" s="2">
        <f t="shared" si="17"/>
        <v>2714616.03</v>
      </c>
      <c r="AV56" s="2">
        <f t="shared" si="17"/>
        <v>38967.06</v>
      </c>
      <c r="AW56" s="2">
        <f t="shared" si="17"/>
        <v>38967.06</v>
      </c>
      <c r="AX56" s="2">
        <f t="shared" si="17"/>
        <v>0</v>
      </c>
      <c r="AY56" s="2">
        <f t="shared" si="17"/>
        <v>38967.06</v>
      </c>
      <c r="AZ56" s="2">
        <f t="shared" si="17"/>
        <v>0</v>
      </c>
      <c r="BA56" s="2">
        <f t="shared" si="17"/>
        <v>0</v>
      </c>
      <c r="BB56" s="2">
        <f t="shared" si="17"/>
        <v>0</v>
      </c>
      <c r="BC56" s="2">
        <f t="shared" si="17"/>
        <v>0</v>
      </c>
      <c r="BD56" s="2">
        <f t="shared" si="17"/>
        <v>0</v>
      </c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>
        <v>0</v>
      </c>
    </row>
    <row r="58" spans="1:206" ht="13" x14ac:dyDescent="0.3">
      <c r="A58" s="4">
        <v>50</v>
      </c>
      <c r="B58" s="4">
        <v>0</v>
      </c>
      <c r="C58" s="4">
        <v>0</v>
      </c>
      <c r="D58" s="4">
        <v>1</v>
      </c>
      <c r="E58" s="4">
        <v>201</v>
      </c>
      <c r="F58" s="4">
        <f>ROUND(Source!O56,O58)</f>
        <v>1813997.58</v>
      </c>
      <c r="G58" s="4" t="s">
        <v>23</v>
      </c>
      <c r="H58" s="4" t="s">
        <v>24</v>
      </c>
      <c r="I58" s="4"/>
      <c r="J58" s="4"/>
      <c r="K58" s="4">
        <v>201</v>
      </c>
      <c r="L58" s="4">
        <v>1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1813997.58</v>
      </c>
      <c r="X58" s="4">
        <v>1</v>
      </c>
      <c r="Y58" s="4">
        <v>1813997.58</v>
      </c>
      <c r="Z58" s="4"/>
      <c r="AA58" s="4"/>
      <c r="AB58" s="4"/>
    </row>
    <row r="59" spans="1:206" ht="13" x14ac:dyDescent="0.3">
      <c r="A59" s="4">
        <v>50</v>
      </c>
      <c r="B59" s="4">
        <v>0</v>
      </c>
      <c r="C59" s="4">
        <v>0</v>
      </c>
      <c r="D59" s="4">
        <v>1</v>
      </c>
      <c r="E59" s="4">
        <v>202</v>
      </c>
      <c r="F59" s="4">
        <f>ROUND(Source!P56,O59)</f>
        <v>38967.06</v>
      </c>
      <c r="G59" s="4" t="s">
        <v>25</v>
      </c>
      <c r="H59" s="4" t="s">
        <v>26</v>
      </c>
      <c r="I59" s="4"/>
      <c r="J59" s="4"/>
      <c r="K59" s="4">
        <v>202</v>
      </c>
      <c r="L59" s="4">
        <v>2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38967.06</v>
      </c>
      <c r="X59" s="4">
        <v>1</v>
      </c>
      <c r="Y59" s="4">
        <v>38967.06</v>
      </c>
      <c r="Z59" s="4"/>
      <c r="AA59" s="4"/>
      <c r="AB59" s="4"/>
    </row>
    <row r="60" spans="1:206" ht="13" x14ac:dyDescent="0.3">
      <c r="A60" s="4">
        <v>50</v>
      </c>
      <c r="B60" s="4">
        <v>0</v>
      </c>
      <c r="C60" s="4">
        <v>0</v>
      </c>
      <c r="D60" s="4">
        <v>1</v>
      </c>
      <c r="E60" s="4">
        <v>222</v>
      </c>
      <c r="F60" s="4">
        <f>ROUND(Source!AO56,O60)</f>
        <v>0</v>
      </c>
      <c r="G60" s="4" t="s">
        <v>27</v>
      </c>
      <c r="H60" s="4" t="s">
        <v>28</v>
      </c>
      <c r="I60" s="4"/>
      <c r="J60" s="4"/>
      <c r="K60" s="4">
        <v>222</v>
      </c>
      <c r="L60" s="4">
        <v>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ht="13" x14ac:dyDescent="0.3">
      <c r="A61" s="4">
        <v>50</v>
      </c>
      <c r="B61" s="4">
        <v>0</v>
      </c>
      <c r="C61" s="4">
        <v>0</v>
      </c>
      <c r="D61" s="4">
        <v>1</v>
      </c>
      <c r="E61" s="4">
        <v>225</v>
      </c>
      <c r="F61" s="4">
        <f>ROUND(Source!AV56,O61)</f>
        <v>38967.06</v>
      </c>
      <c r="G61" s="4" t="s">
        <v>29</v>
      </c>
      <c r="H61" s="4" t="s">
        <v>30</v>
      </c>
      <c r="I61" s="4"/>
      <c r="J61" s="4"/>
      <c r="K61" s="4">
        <v>225</v>
      </c>
      <c r="L61" s="4">
        <v>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38967.06</v>
      </c>
      <c r="X61" s="4">
        <v>1</v>
      </c>
      <c r="Y61" s="4">
        <v>38967.06</v>
      </c>
      <c r="Z61" s="4"/>
      <c r="AA61" s="4"/>
      <c r="AB61" s="4"/>
    </row>
    <row r="62" spans="1:206" ht="13" x14ac:dyDescent="0.3">
      <c r="A62" s="4">
        <v>50</v>
      </c>
      <c r="B62" s="4">
        <v>0</v>
      </c>
      <c r="C62" s="4">
        <v>0</v>
      </c>
      <c r="D62" s="4">
        <v>1</v>
      </c>
      <c r="E62" s="4">
        <v>226</v>
      </c>
      <c r="F62" s="4">
        <f>ROUND(Source!AW56,O62)</f>
        <v>38967.06</v>
      </c>
      <c r="G62" s="4" t="s">
        <v>31</v>
      </c>
      <c r="H62" s="4" t="s">
        <v>32</v>
      </c>
      <c r="I62" s="4"/>
      <c r="J62" s="4"/>
      <c r="K62" s="4">
        <v>226</v>
      </c>
      <c r="L62" s="4">
        <v>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38967.06</v>
      </c>
      <c r="X62" s="4">
        <v>1</v>
      </c>
      <c r="Y62" s="4">
        <v>38967.06</v>
      </c>
      <c r="Z62" s="4"/>
      <c r="AA62" s="4"/>
      <c r="AB62" s="4"/>
    </row>
    <row r="63" spans="1:206" ht="13" x14ac:dyDescent="0.3">
      <c r="A63" s="4">
        <v>50</v>
      </c>
      <c r="B63" s="4">
        <v>0</v>
      </c>
      <c r="C63" s="4">
        <v>0</v>
      </c>
      <c r="D63" s="4">
        <v>1</v>
      </c>
      <c r="E63" s="4">
        <v>227</v>
      </c>
      <c r="F63" s="4">
        <f>ROUND(Source!AX56,O63)</f>
        <v>0</v>
      </c>
      <c r="G63" s="4" t="s">
        <v>33</v>
      </c>
      <c r="H63" s="4" t="s">
        <v>34</v>
      </c>
      <c r="I63" s="4"/>
      <c r="J63" s="4"/>
      <c r="K63" s="4">
        <v>227</v>
      </c>
      <c r="L63" s="4">
        <v>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ht="13" x14ac:dyDescent="0.3">
      <c r="A64" s="4">
        <v>50</v>
      </c>
      <c r="B64" s="4">
        <v>0</v>
      </c>
      <c r="C64" s="4">
        <v>0</v>
      </c>
      <c r="D64" s="4">
        <v>1</v>
      </c>
      <c r="E64" s="4">
        <v>228</v>
      </c>
      <c r="F64" s="4">
        <f>ROUND(Source!AY56,O64)</f>
        <v>38967.06</v>
      </c>
      <c r="G64" s="4" t="s">
        <v>35</v>
      </c>
      <c r="H64" s="4" t="s">
        <v>36</v>
      </c>
      <c r="I64" s="4"/>
      <c r="J64" s="4"/>
      <c r="K64" s="4">
        <v>228</v>
      </c>
      <c r="L64" s="4">
        <v>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38967.06</v>
      </c>
      <c r="X64" s="4">
        <v>1</v>
      </c>
      <c r="Y64" s="4">
        <v>38967.06</v>
      </c>
      <c r="Z64" s="4"/>
      <c r="AA64" s="4"/>
      <c r="AB64" s="4"/>
    </row>
    <row r="65" spans="1:28" ht="13" x14ac:dyDescent="0.3">
      <c r="A65" s="4">
        <v>50</v>
      </c>
      <c r="B65" s="4">
        <v>0</v>
      </c>
      <c r="C65" s="4">
        <v>0</v>
      </c>
      <c r="D65" s="4">
        <v>1</v>
      </c>
      <c r="E65" s="4">
        <v>216</v>
      </c>
      <c r="F65" s="4">
        <f>ROUND(Source!AP56,O65)</f>
        <v>0</v>
      </c>
      <c r="G65" s="4" t="s">
        <v>37</v>
      </c>
      <c r="H65" s="4" t="s">
        <v>38</v>
      </c>
      <c r="I65" s="4"/>
      <c r="J65" s="4"/>
      <c r="K65" s="4">
        <v>216</v>
      </c>
      <c r="L65" s="4">
        <v>8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ht="13" x14ac:dyDescent="0.3">
      <c r="A66" s="4">
        <v>50</v>
      </c>
      <c r="B66" s="4">
        <v>0</v>
      </c>
      <c r="C66" s="4">
        <v>0</v>
      </c>
      <c r="D66" s="4">
        <v>1</v>
      </c>
      <c r="E66" s="4">
        <v>223</v>
      </c>
      <c r="F66" s="4">
        <f>ROUND(Source!AQ56,O66)</f>
        <v>0</v>
      </c>
      <c r="G66" s="4" t="s">
        <v>39</v>
      </c>
      <c r="H66" s="4" t="s">
        <v>40</v>
      </c>
      <c r="I66" s="4"/>
      <c r="J66" s="4"/>
      <c r="K66" s="4">
        <v>223</v>
      </c>
      <c r="L66" s="4">
        <v>9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ht="13" x14ac:dyDescent="0.3">
      <c r="A67" s="4">
        <v>50</v>
      </c>
      <c r="B67" s="4">
        <v>0</v>
      </c>
      <c r="C67" s="4">
        <v>0</v>
      </c>
      <c r="D67" s="4">
        <v>1</v>
      </c>
      <c r="E67" s="4">
        <v>229</v>
      </c>
      <c r="F67" s="4">
        <f>ROUND(Source!AZ56,O67)</f>
        <v>0</v>
      </c>
      <c r="G67" s="4" t="s">
        <v>41</v>
      </c>
      <c r="H67" s="4" t="s">
        <v>42</v>
      </c>
      <c r="I67" s="4"/>
      <c r="J67" s="4"/>
      <c r="K67" s="4">
        <v>229</v>
      </c>
      <c r="L67" s="4">
        <v>10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ht="13" x14ac:dyDescent="0.3">
      <c r="A68" s="4">
        <v>50</v>
      </c>
      <c r="B68" s="4">
        <v>0</v>
      </c>
      <c r="C68" s="4">
        <v>0</v>
      </c>
      <c r="D68" s="4">
        <v>1</v>
      </c>
      <c r="E68" s="4">
        <v>203</v>
      </c>
      <c r="F68" s="4">
        <f>ROUND(Source!Q56,O68)</f>
        <v>1533775.7</v>
      </c>
      <c r="G68" s="4" t="s">
        <v>43</v>
      </c>
      <c r="H68" s="4" t="s">
        <v>44</v>
      </c>
      <c r="I68" s="4"/>
      <c r="J68" s="4"/>
      <c r="K68" s="4">
        <v>203</v>
      </c>
      <c r="L68" s="4">
        <v>11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1533775.7</v>
      </c>
      <c r="X68" s="4">
        <v>1</v>
      </c>
      <c r="Y68" s="4">
        <v>1533775.7</v>
      </c>
      <c r="Z68" s="4"/>
      <c r="AA68" s="4"/>
      <c r="AB68" s="4"/>
    </row>
    <row r="69" spans="1:28" ht="13" x14ac:dyDescent="0.3">
      <c r="A69" s="4">
        <v>50</v>
      </c>
      <c r="B69" s="4">
        <v>0</v>
      </c>
      <c r="C69" s="4">
        <v>0</v>
      </c>
      <c r="D69" s="4">
        <v>1</v>
      </c>
      <c r="E69" s="4">
        <v>231</v>
      </c>
      <c r="F69" s="4">
        <f>ROUND(Source!BB56,O69)</f>
        <v>0</v>
      </c>
      <c r="G69" s="4" t="s">
        <v>45</v>
      </c>
      <c r="H69" s="4" t="s">
        <v>46</v>
      </c>
      <c r="I69" s="4"/>
      <c r="J69" s="4"/>
      <c r="K69" s="4">
        <v>231</v>
      </c>
      <c r="L69" s="4">
        <v>12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ht="13" x14ac:dyDescent="0.3">
      <c r="A70" s="4">
        <v>50</v>
      </c>
      <c r="B70" s="4">
        <v>0</v>
      </c>
      <c r="C70" s="4">
        <v>0</v>
      </c>
      <c r="D70" s="4">
        <v>1</v>
      </c>
      <c r="E70" s="4">
        <v>204</v>
      </c>
      <c r="F70" s="4">
        <f>ROUND(Source!R56,O70)</f>
        <v>655198.69999999995</v>
      </c>
      <c r="G70" s="4" t="s">
        <v>47</v>
      </c>
      <c r="H70" s="4" t="s">
        <v>48</v>
      </c>
      <c r="I70" s="4"/>
      <c r="J70" s="4"/>
      <c r="K70" s="4">
        <v>204</v>
      </c>
      <c r="L70" s="4">
        <v>13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655198.69999999995</v>
      </c>
      <c r="X70" s="4">
        <v>1</v>
      </c>
      <c r="Y70" s="4">
        <v>655198.69999999995</v>
      </c>
      <c r="Z70" s="4"/>
      <c r="AA70" s="4"/>
      <c r="AB70" s="4"/>
    </row>
    <row r="71" spans="1:28" ht="13" x14ac:dyDescent="0.3">
      <c r="A71" s="4">
        <v>50</v>
      </c>
      <c r="B71" s="4">
        <v>0</v>
      </c>
      <c r="C71" s="4">
        <v>0</v>
      </c>
      <c r="D71" s="4">
        <v>1</v>
      </c>
      <c r="E71" s="4">
        <v>205</v>
      </c>
      <c r="F71" s="4">
        <f>ROUND(Source!S56,O71)</f>
        <v>241254.82</v>
      </c>
      <c r="G71" s="4" t="s">
        <v>49</v>
      </c>
      <c r="H71" s="4" t="s">
        <v>50</v>
      </c>
      <c r="I71" s="4"/>
      <c r="J71" s="4"/>
      <c r="K71" s="4">
        <v>205</v>
      </c>
      <c r="L71" s="4">
        <v>14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241254.82</v>
      </c>
      <c r="X71" s="4">
        <v>1</v>
      </c>
      <c r="Y71" s="4">
        <v>241254.82</v>
      </c>
      <c r="Z71" s="4"/>
      <c r="AA71" s="4"/>
      <c r="AB71" s="4"/>
    </row>
    <row r="72" spans="1:28" ht="13" x14ac:dyDescent="0.3">
      <c r="A72" s="4">
        <v>50</v>
      </c>
      <c r="B72" s="4">
        <v>0</v>
      </c>
      <c r="C72" s="4">
        <v>0</v>
      </c>
      <c r="D72" s="4">
        <v>1</v>
      </c>
      <c r="E72" s="4">
        <v>232</v>
      </c>
      <c r="F72" s="4">
        <f>ROUND(Source!BC56,O72)</f>
        <v>0</v>
      </c>
      <c r="G72" s="4" t="s">
        <v>51</v>
      </c>
      <c r="H72" s="4" t="s">
        <v>52</v>
      </c>
      <c r="I72" s="4"/>
      <c r="J72" s="4"/>
      <c r="K72" s="4">
        <v>232</v>
      </c>
      <c r="L72" s="4">
        <v>15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ht="13" x14ac:dyDescent="0.3">
      <c r="A73" s="4">
        <v>50</v>
      </c>
      <c r="B73" s="4">
        <v>0</v>
      </c>
      <c r="C73" s="4">
        <v>0</v>
      </c>
      <c r="D73" s="4">
        <v>1</v>
      </c>
      <c r="E73" s="4">
        <v>214</v>
      </c>
      <c r="F73" s="4">
        <f>ROUND(Source!AS56,O73)</f>
        <v>0</v>
      </c>
      <c r="G73" s="4" t="s">
        <v>53</v>
      </c>
      <c r="H73" s="4" t="s">
        <v>54</v>
      </c>
      <c r="I73" s="4"/>
      <c r="J73" s="4"/>
      <c r="K73" s="4">
        <v>214</v>
      </c>
      <c r="L73" s="4">
        <v>16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ht="13" x14ac:dyDescent="0.3">
      <c r="A74" s="4">
        <v>50</v>
      </c>
      <c r="B74" s="4">
        <v>0</v>
      </c>
      <c r="C74" s="4">
        <v>0</v>
      </c>
      <c r="D74" s="4">
        <v>1</v>
      </c>
      <c r="E74" s="4">
        <v>215</v>
      </c>
      <c r="F74" s="4">
        <f>ROUND(Source!AT56,O74)</f>
        <v>0</v>
      </c>
      <c r="G74" s="4" t="s">
        <v>55</v>
      </c>
      <c r="H74" s="4" t="s">
        <v>56</v>
      </c>
      <c r="I74" s="4"/>
      <c r="J74" s="4"/>
      <c r="K74" s="4">
        <v>215</v>
      </c>
      <c r="L74" s="4">
        <v>17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ht="13" x14ac:dyDescent="0.3">
      <c r="A75" s="4">
        <v>50</v>
      </c>
      <c r="B75" s="4">
        <v>0</v>
      </c>
      <c r="C75" s="4">
        <v>0</v>
      </c>
      <c r="D75" s="4">
        <v>1</v>
      </c>
      <c r="E75" s="4">
        <v>217</v>
      </c>
      <c r="F75" s="4">
        <f>ROUND(Source!AU56,O75)</f>
        <v>2714616.03</v>
      </c>
      <c r="G75" s="4" t="s">
        <v>57</v>
      </c>
      <c r="H75" s="4" t="s">
        <v>58</v>
      </c>
      <c r="I75" s="4"/>
      <c r="J75" s="4"/>
      <c r="K75" s="4">
        <v>217</v>
      </c>
      <c r="L75" s="4">
        <v>18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2714616.03</v>
      </c>
      <c r="X75" s="4">
        <v>1</v>
      </c>
      <c r="Y75" s="4">
        <v>2714616.03</v>
      </c>
      <c r="Z75" s="4"/>
      <c r="AA75" s="4"/>
      <c r="AB75" s="4"/>
    </row>
    <row r="76" spans="1:28" ht="13" x14ac:dyDescent="0.3">
      <c r="A76" s="4">
        <v>50</v>
      </c>
      <c r="B76" s="4">
        <v>0</v>
      </c>
      <c r="C76" s="4">
        <v>0</v>
      </c>
      <c r="D76" s="4">
        <v>1</v>
      </c>
      <c r="E76" s="4">
        <v>230</v>
      </c>
      <c r="F76" s="4">
        <f>ROUND(Source!BA56,O76)</f>
        <v>0</v>
      </c>
      <c r="G76" s="4" t="s">
        <v>59</v>
      </c>
      <c r="H76" s="4" t="s">
        <v>60</v>
      </c>
      <c r="I76" s="4"/>
      <c r="J76" s="4"/>
      <c r="K76" s="4">
        <v>230</v>
      </c>
      <c r="L76" s="4">
        <v>19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ht="13" x14ac:dyDescent="0.3">
      <c r="A77" s="4">
        <v>50</v>
      </c>
      <c r="B77" s="4">
        <v>0</v>
      </c>
      <c r="C77" s="4">
        <v>0</v>
      </c>
      <c r="D77" s="4">
        <v>1</v>
      </c>
      <c r="E77" s="4">
        <v>206</v>
      </c>
      <c r="F77" s="4">
        <f>ROUND(Source!T56,O77)</f>
        <v>0</v>
      </c>
      <c r="G77" s="4" t="s">
        <v>61</v>
      </c>
      <c r="H77" s="4" t="s">
        <v>62</v>
      </c>
      <c r="I77" s="4"/>
      <c r="J77" s="4"/>
      <c r="K77" s="4">
        <v>206</v>
      </c>
      <c r="L77" s="4">
        <v>20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ht="13" x14ac:dyDescent="0.3">
      <c r="A78" s="4">
        <v>50</v>
      </c>
      <c r="B78" s="4">
        <v>0</v>
      </c>
      <c r="C78" s="4">
        <v>0</v>
      </c>
      <c r="D78" s="4">
        <v>1</v>
      </c>
      <c r="E78" s="4">
        <v>207</v>
      </c>
      <c r="F78" s="4">
        <f>Source!U56</f>
        <v>547.4</v>
      </c>
      <c r="G78" s="4" t="s">
        <v>63</v>
      </c>
      <c r="H78" s="4" t="s">
        <v>64</v>
      </c>
      <c r="I78" s="4"/>
      <c r="J78" s="4"/>
      <c r="K78" s="4">
        <v>207</v>
      </c>
      <c r="L78" s="4">
        <v>21</v>
      </c>
      <c r="M78" s="4">
        <v>3</v>
      </c>
      <c r="N78" s="4" t="s">
        <v>3</v>
      </c>
      <c r="O78" s="4">
        <v>-1</v>
      </c>
      <c r="P78" s="4"/>
      <c r="Q78" s="4"/>
      <c r="R78" s="4"/>
      <c r="S78" s="4"/>
      <c r="T78" s="4"/>
      <c r="U78" s="4"/>
      <c r="V78" s="4"/>
      <c r="W78" s="4">
        <v>547.4</v>
      </c>
      <c r="X78" s="4">
        <v>1</v>
      </c>
      <c r="Y78" s="4">
        <v>547.4</v>
      </c>
      <c r="Z78" s="4"/>
      <c r="AA78" s="4"/>
      <c r="AB78" s="4"/>
    </row>
    <row r="79" spans="1:28" ht="13" x14ac:dyDescent="0.3">
      <c r="A79" s="4">
        <v>50</v>
      </c>
      <c r="B79" s="4">
        <v>0</v>
      </c>
      <c r="C79" s="4">
        <v>0</v>
      </c>
      <c r="D79" s="4">
        <v>1</v>
      </c>
      <c r="E79" s="4">
        <v>208</v>
      </c>
      <c r="F79" s="4">
        <f>Source!V56</f>
        <v>0</v>
      </c>
      <c r="G79" s="4" t="s">
        <v>65</v>
      </c>
      <c r="H79" s="4" t="s">
        <v>66</v>
      </c>
      <c r="I79" s="4"/>
      <c r="J79" s="4"/>
      <c r="K79" s="4">
        <v>208</v>
      </c>
      <c r="L79" s="4">
        <v>22</v>
      </c>
      <c r="M79" s="4">
        <v>3</v>
      </c>
      <c r="N79" s="4" t="s">
        <v>3</v>
      </c>
      <c r="O79" s="4">
        <v>-1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ht="13" x14ac:dyDescent="0.3">
      <c r="A80" s="4">
        <v>50</v>
      </c>
      <c r="B80" s="4">
        <v>0</v>
      </c>
      <c r="C80" s="4">
        <v>0</v>
      </c>
      <c r="D80" s="4">
        <v>1</v>
      </c>
      <c r="E80" s="4">
        <v>209</v>
      </c>
      <c r="F80" s="4">
        <f>ROUND(Source!W56,O80)</f>
        <v>0</v>
      </c>
      <c r="G80" s="4" t="s">
        <v>67</v>
      </c>
      <c r="H80" s="4" t="s">
        <v>68</v>
      </c>
      <c r="I80" s="4"/>
      <c r="J80" s="4"/>
      <c r="K80" s="4">
        <v>209</v>
      </c>
      <c r="L80" s="4">
        <v>23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ht="13" x14ac:dyDescent="0.3">
      <c r="A81" s="4">
        <v>50</v>
      </c>
      <c r="B81" s="4">
        <v>0</v>
      </c>
      <c r="C81" s="4">
        <v>0</v>
      </c>
      <c r="D81" s="4">
        <v>1</v>
      </c>
      <c r="E81" s="4">
        <v>233</v>
      </c>
      <c r="F81" s="4">
        <f>ROUND(Source!BD56,O81)</f>
        <v>0</v>
      </c>
      <c r="G81" s="4" t="s">
        <v>69</v>
      </c>
      <c r="H81" s="4" t="s">
        <v>70</v>
      </c>
      <c r="I81" s="4"/>
      <c r="J81" s="4"/>
      <c r="K81" s="4">
        <v>233</v>
      </c>
      <c r="L81" s="4">
        <v>24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ht="13" x14ac:dyDescent="0.3">
      <c r="A82" s="4">
        <v>50</v>
      </c>
      <c r="B82" s="4">
        <v>0</v>
      </c>
      <c r="C82" s="4">
        <v>0</v>
      </c>
      <c r="D82" s="4">
        <v>1</v>
      </c>
      <c r="E82" s="4">
        <v>210</v>
      </c>
      <c r="F82" s="4">
        <f>ROUND(Source!X56,O82)</f>
        <v>168878.37</v>
      </c>
      <c r="G82" s="4" t="s">
        <v>71</v>
      </c>
      <c r="H82" s="4" t="s">
        <v>72</v>
      </c>
      <c r="I82" s="4"/>
      <c r="J82" s="4"/>
      <c r="K82" s="4">
        <v>210</v>
      </c>
      <c r="L82" s="4">
        <v>25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168878.37</v>
      </c>
      <c r="X82" s="4">
        <v>1</v>
      </c>
      <c r="Y82" s="4">
        <v>168878.37</v>
      </c>
      <c r="Z82" s="4"/>
      <c r="AA82" s="4"/>
      <c r="AB82" s="4"/>
    </row>
    <row r="83" spans="1:28" ht="13" x14ac:dyDescent="0.3">
      <c r="A83" s="4">
        <v>50</v>
      </c>
      <c r="B83" s="4">
        <v>0</v>
      </c>
      <c r="C83" s="4">
        <v>0</v>
      </c>
      <c r="D83" s="4">
        <v>1</v>
      </c>
      <c r="E83" s="4">
        <v>211</v>
      </c>
      <c r="F83" s="4">
        <f>ROUND(Source!Y56,O83)</f>
        <v>24125.48</v>
      </c>
      <c r="G83" s="4" t="s">
        <v>73</v>
      </c>
      <c r="H83" s="4" t="s">
        <v>74</v>
      </c>
      <c r="I83" s="4"/>
      <c r="J83" s="4"/>
      <c r="K83" s="4">
        <v>211</v>
      </c>
      <c r="L83" s="4">
        <v>26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24125.48</v>
      </c>
      <c r="X83" s="4">
        <v>1</v>
      </c>
      <c r="Y83" s="4">
        <v>24125.48</v>
      </c>
      <c r="Z83" s="4"/>
      <c r="AA83" s="4"/>
      <c r="AB83" s="4"/>
    </row>
    <row r="84" spans="1:28" ht="13" x14ac:dyDescent="0.3">
      <c r="A84" s="4">
        <v>50</v>
      </c>
      <c r="B84" s="4">
        <v>0</v>
      </c>
      <c r="C84" s="4">
        <v>0</v>
      </c>
      <c r="D84" s="4">
        <v>1</v>
      </c>
      <c r="E84" s="4">
        <v>224</v>
      </c>
      <c r="F84" s="4">
        <f>ROUND(Source!AR56,O84)</f>
        <v>2714616.03</v>
      </c>
      <c r="G84" s="4" t="s">
        <v>75</v>
      </c>
      <c r="H84" s="4" t="s">
        <v>76</v>
      </c>
      <c r="I84" s="4"/>
      <c r="J84" s="4"/>
      <c r="K84" s="4">
        <v>224</v>
      </c>
      <c r="L84" s="4">
        <v>27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2714616.03</v>
      </c>
      <c r="X84" s="4">
        <v>1</v>
      </c>
      <c r="Y84" s="4">
        <v>2714616.03</v>
      </c>
      <c r="Z84" s="4"/>
      <c r="AA84" s="4"/>
      <c r="AB84" s="4"/>
    </row>
    <row r="87" spans="1:28" x14ac:dyDescent="0.25">
      <c r="A87">
        <v>-1</v>
      </c>
    </row>
    <row r="89" spans="1:28" ht="13" x14ac:dyDescent="0.3">
      <c r="A89" s="3">
        <v>75</v>
      </c>
      <c r="B89" s="3" t="s">
        <v>77</v>
      </c>
      <c r="C89" s="3">
        <v>2025</v>
      </c>
      <c r="D89" s="3">
        <v>3</v>
      </c>
      <c r="E89" s="3">
        <v>0</v>
      </c>
      <c r="F89" s="3"/>
      <c r="G89" s="3">
        <v>0</v>
      </c>
      <c r="H89" s="3">
        <v>1</v>
      </c>
      <c r="I89" s="3">
        <v>0</v>
      </c>
      <c r="J89" s="3">
        <v>1</v>
      </c>
      <c r="K89" s="3">
        <v>78</v>
      </c>
      <c r="L89" s="3">
        <v>30</v>
      </c>
      <c r="M89" s="3">
        <v>0</v>
      </c>
      <c r="N89" s="3">
        <v>79084106</v>
      </c>
      <c r="O89" s="3">
        <v>1</v>
      </c>
    </row>
    <row r="93" spans="1:28" x14ac:dyDescent="0.25">
      <c r="A93">
        <v>65</v>
      </c>
      <c r="C93">
        <v>1</v>
      </c>
      <c r="D93">
        <v>0</v>
      </c>
      <c r="E9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9BA9E-B698-4AF4-931B-8130876C012C}">
  <dimension ref="A1:EC51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133" x14ac:dyDescent="0.25">
      <c r="A1">
        <v>0</v>
      </c>
      <c r="B1" t="s">
        <v>0</v>
      </c>
      <c r="D1" t="s">
        <v>78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75383</v>
      </c>
      <c r="M1">
        <v>10</v>
      </c>
      <c r="N1">
        <v>11</v>
      </c>
      <c r="O1">
        <v>14</v>
      </c>
      <c r="P1">
        <v>0</v>
      </c>
      <c r="Q1">
        <v>0</v>
      </c>
    </row>
    <row r="12" spans="1:133" ht="13" x14ac:dyDescent="0.3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ht="13" x14ac:dyDescent="0.3">
      <c r="A14" s="1">
        <v>22</v>
      </c>
      <c r="B14" s="1">
        <v>1</v>
      </c>
      <c r="C14" s="1">
        <v>0</v>
      </c>
      <c r="D14" s="1">
        <v>79084106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13</v>
      </c>
      <c r="E16" s="6">
        <f>ROUND((Source!F43)/1000,2)</f>
        <v>0</v>
      </c>
      <c r="F16" s="6">
        <f>ROUND((Source!F44)/1000,2)</f>
        <v>0</v>
      </c>
      <c r="G16" s="6">
        <f>ROUND((Source!F35)/1000,2)</f>
        <v>0</v>
      </c>
      <c r="H16" s="6">
        <f>ROUND((Source!F45)/1000+(Source!F46)/1000,2)</f>
        <v>2714.62</v>
      </c>
      <c r="I16" s="6">
        <f>E16+F16+G16+H16</f>
        <v>2714.62</v>
      </c>
      <c r="J16" s="6">
        <f>ROUND((Source!F41+Source!F40)/1000,2)</f>
        <v>896.45</v>
      </c>
      <c r="K16" s="6">
        <v>1852.96</v>
      </c>
      <c r="L16" s="6">
        <v>0</v>
      </c>
      <c r="M16" s="6">
        <v>0</v>
      </c>
      <c r="N16" s="6">
        <f>I16+L16+M16</f>
        <v>2714.62</v>
      </c>
      <c r="AI16" s="5">
        <v>0</v>
      </c>
      <c r="AJ16" s="5">
        <v>-1</v>
      </c>
      <c r="AK16" s="5" t="s">
        <v>3</v>
      </c>
      <c r="AL16" s="5" t="s">
        <v>3</v>
      </c>
      <c r="AM16" s="5" t="s">
        <v>3</v>
      </c>
      <c r="AN16" s="5">
        <v>0</v>
      </c>
      <c r="AO16" s="5" t="s">
        <v>3</v>
      </c>
      <c r="AP16" s="5" t="s">
        <v>3</v>
      </c>
      <c r="AT16" s="6">
        <v>1813997.58</v>
      </c>
      <c r="AU16" s="6">
        <v>38967.06</v>
      </c>
      <c r="AV16" s="6">
        <v>0</v>
      </c>
      <c r="AW16" s="6">
        <v>0</v>
      </c>
      <c r="AX16" s="6">
        <v>0</v>
      </c>
      <c r="AY16" s="6">
        <v>1533775.7</v>
      </c>
      <c r="AZ16" s="6">
        <v>655198.69999999995</v>
      </c>
      <c r="BA16" s="6">
        <v>241254.82</v>
      </c>
      <c r="BB16" s="6">
        <v>0</v>
      </c>
      <c r="BC16" s="6">
        <v>0</v>
      </c>
      <c r="BD16" s="6">
        <v>2714616.03</v>
      </c>
      <c r="BE16" s="6">
        <v>0</v>
      </c>
      <c r="BF16" s="6">
        <v>547.4</v>
      </c>
      <c r="BG16" s="6">
        <v>0</v>
      </c>
      <c r="BH16" s="6">
        <v>0</v>
      </c>
      <c r="BI16" s="6">
        <v>168878.37</v>
      </c>
      <c r="BJ16" s="6">
        <v>24125.48</v>
      </c>
      <c r="BK16" s="6">
        <v>2714616.03</v>
      </c>
    </row>
    <row r="18" spans="1:16" x14ac:dyDescent="0.25">
      <c r="A18">
        <v>51</v>
      </c>
      <c r="E18">
        <v>0</v>
      </c>
      <c r="F18">
        <v>0</v>
      </c>
      <c r="G18">
        <v>0</v>
      </c>
      <c r="H18">
        <v>2714.62</v>
      </c>
      <c r="I18">
        <v>2714.62</v>
      </c>
      <c r="J18">
        <v>896.45</v>
      </c>
      <c r="K18">
        <v>1852.96</v>
      </c>
      <c r="L18">
        <v>0</v>
      </c>
      <c r="M18">
        <v>0</v>
      </c>
      <c r="N18">
        <v>2714.62</v>
      </c>
    </row>
    <row r="20" spans="1:16" ht="13" x14ac:dyDescent="0.3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1813997.58</v>
      </c>
      <c r="G20" s="4" t="s">
        <v>23</v>
      </c>
      <c r="H20" s="4" t="s">
        <v>24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ht="13" x14ac:dyDescent="0.3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38967.06</v>
      </c>
      <c r="G21" s="4" t="s">
        <v>25</v>
      </c>
      <c r="H21" s="4" t="s">
        <v>26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ht="13" x14ac:dyDescent="0.3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27</v>
      </c>
      <c r="H22" s="4" t="s">
        <v>28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ht="13" x14ac:dyDescent="0.3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38967.06</v>
      </c>
      <c r="G23" s="4" t="s">
        <v>29</v>
      </c>
      <c r="H23" s="4" t="s">
        <v>30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ht="13" x14ac:dyDescent="0.3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38967.06</v>
      </c>
      <c r="G24" s="4" t="s">
        <v>31</v>
      </c>
      <c r="H24" s="4" t="s">
        <v>32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ht="13" x14ac:dyDescent="0.3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33</v>
      </c>
      <c r="H25" s="4" t="s">
        <v>34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ht="13" x14ac:dyDescent="0.3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38967.06</v>
      </c>
      <c r="G26" s="4" t="s">
        <v>35</v>
      </c>
      <c r="H26" s="4" t="s">
        <v>36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ht="13" x14ac:dyDescent="0.3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37</v>
      </c>
      <c r="H27" s="4" t="s">
        <v>38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ht="13" x14ac:dyDescent="0.3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39</v>
      </c>
      <c r="H28" s="4" t="s">
        <v>40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ht="13" x14ac:dyDescent="0.3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41</v>
      </c>
      <c r="H29" s="4" t="s">
        <v>42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ht="13" x14ac:dyDescent="0.3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1533775.7</v>
      </c>
      <c r="G30" s="4" t="s">
        <v>43</v>
      </c>
      <c r="H30" s="4" t="s">
        <v>44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ht="13" x14ac:dyDescent="0.3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45</v>
      </c>
      <c r="H31" s="4" t="s">
        <v>46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ht="13" x14ac:dyDescent="0.3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655198.69999999995</v>
      </c>
      <c r="G32" s="4" t="s">
        <v>47</v>
      </c>
      <c r="H32" s="4" t="s">
        <v>48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ht="13" x14ac:dyDescent="0.3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241254.82</v>
      </c>
      <c r="G33" s="4" t="s">
        <v>49</v>
      </c>
      <c r="H33" s="4" t="s">
        <v>50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ht="13" x14ac:dyDescent="0.3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51</v>
      </c>
      <c r="H34" s="4" t="s">
        <v>52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ht="13" x14ac:dyDescent="0.3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53</v>
      </c>
      <c r="H35" s="4" t="s">
        <v>54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ht="13" x14ac:dyDescent="0.3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55</v>
      </c>
      <c r="H36" s="4" t="s">
        <v>56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ht="13" x14ac:dyDescent="0.3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2714616.03</v>
      </c>
      <c r="G37" s="4" t="s">
        <v>57</v>
      </c>
      <c r="H37" s="4" t="s">
        <v>58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ht="13" x14ac:dyDescent="0.3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59</v>
      </c>
      <c r="H38" s="4" t="s">
        <v>60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ht="13" x14ac:dyDescent="0.3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61</v>
      </c>
      <c r="H39" s="4" t="s">
        <v>62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ht="13" x14ac:dyDescent="0.3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547.4</v>
      </c>
      <c r="G40" s="4" t="s">
        <v>63</v>
      </c>
      <c r="H40" s="4" t="s">
        <v>64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ht="13" x14ac:dyDescent="0.3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65</v>
      </c>
      <c r="H41" s="4" t="s">
        <v>66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ht="13" x14ac:dyDescent="0.3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67</v>
      </c>
      <c r="H42" s="4" t="s">
        <v>68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ht="13" x14ac:dyDescent="0.3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69</v>
      </c>
      <c r="H43" s="4" t="s">
        <v>70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ht="13" x14ac:dyDescent="0.3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168878.37</v>
      </c>
      <c r="G44" s="4" t="s">
        <v>71</v>
      </c>
      <c r="H44" s="4" t="s">
        <v>72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ht="13" x14ac:dyDescent="0.3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24125.48</v>
      </c>
      <c r="G45" s="4" t="s">
        <v>73</v>
      </c>
      <c r="H45" s="4" t="s">
        <v>74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ht="13" x14ac:dyDescent="0.3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2714616.03</v>
      </c>
      <c r="G46" s="4" t="s">
        <v>75</v>
      </c>
      <c r="H46" s="4" t="s">
        <v>76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15" ht="13" x14ac:dyDescent="0.3">
      <c r="A51" s="3">
        <v>75</v>
      </c>
      <c r="B51" s="3" t="s">
        <v>77</v>
      </c>
      <c r="C51" s="3">
        <v>2025</v>
      </c>
      <c r="D51" s="3">
        <v>3</v>
      </c>
      <c r="E51" s="3">
        <v>0</v>
      </c>
      <c r="F51" s="3"/>
      <c r="G51" s="3">
        <v>0</v>
      </c>
      <c r="H51" s="3">
        <v>1</v>
      </c>
      <c r="I51" s="3">
        <v>0</v>
      </c>
      <c r="J51" s="3">
        <v>1</v>
      </c>
      <c r="K51" s="3">
        <v>78</v>
      </c>
      <c r="L51" s="3">
        <v>30</v>
      </c>
      <c r="M51" s="3">
        <v>0</v>
      </c>
      <c r="N51" s="3">
        <v>79084106</v>
      </c>
      <c r="O51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47FB3-51C4-4BB4-85ED-1D55CDE1AFAB}">
  <dimension ref="A1:DO4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119" x14ac:dyDescent="0.25">
      <c r="A1">
        <f>ROW(Source!A24)</f>
        <v>24</v>
      </c>
      <c r="B1">
        <v>79084106</v>
      </c>
      <c r="C1">
        <v>79084110</v>
      </c>
      <c r="D1">
        <v>78475228</v>
      </c>
      <c r="E1">
        <v>15297896</v>
      </c>
      <c r="F1">
        <v>1</v>
      </c>
      <c r="G1">
        <v>15297896</v>
      </c>
      <c r="H1">
        <v>1</v>
      </c>
      <c r="I1" t="s">
        <v>79</v>
      </c>
      <c r="J1" t="s">
        <v>3</v>
      </c>
      <c r="K1" t="s">
        <v>80</v>
      </c>
      <c r="L1">
        <v>1191</v>
      </c>
      <c r="N1">
        <v>1013</v>
      </c>
      <c r="O1" t="s">
        <v>81</v>
      </c>
      <c r="P1" t="s">
        <v>81</v>
      </c>
      <c r="Q1">
        <v>1</v>
      </c>
      <c r="W1">
        <v>0</v>
      </c>
      <c r="X1">
        <v>476480486</v>
      </c>
      <c r="Y1">
        <f>((AT1*17)*2)</f>
        <v>23.799999999999997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0.7</v>
      </c>
      <c r="AU1" t="s">
        <v>19</v>
      </c>
      <c r="AV1">
        <v>1</v>
      </c>
      <c r="AW1">
        <v>2</v>
      </c>
      <c r="AX1">
        <v>79084111</v>
      </c>
      <c r="AY1">
        <v>1</v>
      </c>
      <c r="AZ1">
        <v>2048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0</v>
      </c>
      <c r="CV1">
        <f>ROUND(Y1*Source!I24,9)</f>
        <v>547.4</v>
      </c>
      <c r="CW1">
        <v>0</v>
      </c>
      <c r="CX1">
        <f>ROUND(Y1*Source!I24,9)</f>
        <v>547.4</v>
      </c>
      <c r="CY1">
        <f>AD1</f>
        <v>0</v>
      </c>
      <c r="CZ1">
        <f>AH1</f>
        <v>0</v>
      </c>
      <c r="DA1">
        <f>AL1</f>
        <v>1</v>
      </c>
      <c r="DB1">
        <f>ROUND(((ROUND(AT1*CZ1,2)*17)*2),6)</f>
        <v>0</v>
      </c>
      <c r="DC1">
        <f>ROUND(((ROUND(AT1*AG1,2)*17)*2),6)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ROW(Source!A24)</f>
        <v>24</v>
      </c>
      <c r="B2">
        <v>79084106</v>
      </c>
      <c r="C2">
        <v>79084110</v>
      </c>
      <c r="D2">
        <v>78476560</v>
      </c>
      <c r="E2">
        <v>1</v>
      </c>
      <c r="F2">
        <v>1</v>
      </c>
      <c r="G2">
        <v>15297896</v>
      </c>
      <c r="H2">
        <v>2</v>
      </c>
      <c r="I2" t="s">
        <v>82</v>
      </c>
      <c r="J2" t="s">
        <v>83</v>
      </c>
      <c r="K2" t="s">
        <v>84</v>
      </c>
      <c r="L2">
        <v>1368</v>
      </c>
      <c r="N2">
        <v>1011</v>
      </c>
      <c r="O2" t="s">
        <v>85</v>
      </c>
      <c r="P2" t="s">
        <v>85</v>
      </c>
      <c r="Q2">
        <v>1</v>
      </c>
      <c r="W2">
        <v>0</v>
      </c>
      <c r="X2">
        <v>1757140127</v>
      </c>
      <c r="Y2">
        <f>((AT2*17)*2)</f>
        <v>18.700000000000003</v>
      </c>
      <c r="AA2">
        <v>0</v>
      </c>
      <c r="AB2">
        <v>1500.99</v>
      </c>
      <c r="AC2">
        <v>706.21</v>
      </c>
      <c r="AD2">
        <v>0</v>
      </c>
      <c r="AE2">
        <v>0</v>
      </c>
      <c r="AF2">
        <v>1500.99</v>
      </c>
      <c r="AG2">
        <v>706.21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0.55000000000000004</v>
      </c>
      <c r="AU2" t="s">
        <v>19</v>
      </c>
      <c r="AV2">
        <v>0</v>
      </c>
      <c r="AW2">
        <v>2</v>
      </c>
      <c r="AX2">
        <v>79084112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ROUND(Y2*Source!I24*DO2,9)</f>
        <v>0</v>
      </c>
      <c r="CX2">
        <f>ROUND(Y2*Source!I24,9)</f>
        <v>430.1</v>
      </c>
      <c r="CY2">
        <f>AB2</f>
        <v>1500.99</v>
      </c>
      <c r="CZ2">
        <f>AF2</f>
        <v>1500.99</v>
      </c>
      <c r="DA2">
        <f>AJ2</f>
        <v>1</v>
      </c>
      <c r="DB2">
        <f>ROUND(((ROUND(AT2*CZ2,2)*17)*2),6)</f>
        <v>28068.36</v>
      </c>
      <c r="DC2">
        <f>ROUND(((ROUND(AT2*AG2,2)*17)*2),6)</f>
        <v>13206.28</v>
      </c>
      <c r="DD2" t="s">
        <v>3</v>
      </c>
      <c r="DE2" t="s">
        <v>3</v>
      </c>
      <c r="DF2">
        <f>ROUND(ROUND(AE2,2)*CX2,2)</f>
        <v>0</v>
      </c>
      <c r="DG2">
        <f>ROUND(ROUND(AF2,2)*CX2,2)</f>
        <v>645575.80000000005</v>
      </c>
      <c r="DH2">
        <f>ROUND(ROUND(AG2,2)*CX2,2)</f>
        <v>303740.92</v>
      </c>
      <c r="DI2">
        <f>ROUND(ROUND(AH2,2)*CX2,2)</f>
        <v>0</v>
      </c>
      <c r="DJ2">
        <f>DG2</f>
        <v>645575.80000000005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ROW(Source!A24)</f>
        <v>24</v>
      </c>
      <c r="B3">
        <v>79084106</v>
      </c>
      <c r="C3">
        <v>79084110</v>
      </c>
      <c r="D3">
        <v>78476382</v>
      </c>
      <c r="E3">
        <v>1</v>
      </c>
      <c r="F3">
        <v>1</v>
      </c>
      <c r="G3">
        <v>15297896</v>
      </c>
      <c r="H3">
        <v>2</v>
      </c>
      <c r="I3" t="s">
        <v>86</v>
      </c>
      <c r="J3" t="s">
        <v>87</v>
      </c>
      <c r="K3" t="s">
        <v>88</v>
      </c>
      <c r="L3">
        <v>1368</v>
      </c>
      <c r="N3">
        <v>1011</v>
      </c>
      <c r="O3" t="s">
        <v>85</v>
      </c>
      <c r="P3" t="s">
        <v>85</v>
      </c>
      <c r="Q3">
        <v>1</v>
      </c>
      <c r="W3">
        <v>0</v>
      </c>
      <c r="X3">
        <v>985228054</v>
      </c>
      <c r="Y3">
        <f>((AT3*17)*2)</f>
        <v>15.64</v>
      </c>
      <c r="AA3">
        <v>0</v>
      </c>
      <c r="AB3">
        <v>2469.14</v>
      </c>
      <c r="AC3">
        <v>977.04</v>
      </c>
      <c r="AD3">
        <v>0</v>
      </c>
      <c r="AE3">
        <v>0</v>
      </c>
      <c r="AF3">
        <v>2469.14</v>
      </c>
      <c r="AG3">
        <v>977.04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0.46</v>
      </c>
      <c r="AU3" t="s">
        <v>19</v>
      </c>
      <c r="AV3">
        <v>0</v>
      </c>
      <c r="AW3">
        <v>2</v>
      </c>
      <c r="AX3">
        <v>79084113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ROUND(Y3*Source!I24*DO3,9)</f>
        <v>0</v>
      </c>
      <c r="CX3">
        <f>ROUND(Y3*Source!I24,9)</f>
        <v>359.72</v>
      </c>
      <c r="CY3">
        <f>AB3</f>
        <v>2469.14</v>
      </c>
      <c r="CZ3">
        <f>AF3</f>
        <v>2469.14</v>
      </c>
      <c r="DA3">
        <f>AJ3</f>
        <v>1</v>
      </c>
      <c r="DB3">
        <f>ROUND(((ROUND(AT3*CZ3,2)*17)*2),6)</f>
        <v>38617.199999999997</v>
      </c>
      <c r="DC3">
        <f>ROUND(((ROUND(AT3*AG3,2)*17)*2),6)</f>
        <v>15280.96</v>
      </c>
      <c r="DD3" t="s">
        <v>3</v>
      </c>
      <c r="DE3" t="s">
        <v>3</v>
      </c>
      <c r="DF3">
        <f>ROUND(ROUND(AE3,2)*CX3,2)</f>
        <v>0</v>
      </c>
      <c r="DG3">
        <f>ROUND(ROUND(AF3,2)*CX3,2)</f>
        <v>888199.04</v>
      </c>
      <c r="DH3">
        <f>ROUND(ROUND(AG3,2)*CX3,2)</f>
        <v>351460.83</v>
      </c>
      <c r="DI3">
        <f>ROUND(ROUND(AH3,2)*CX3,2)</f>
        <v>0</v>
      </c>
      <c r="DJ3">
        <f>DG3</f>
        <v>888199.04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ROW(Source!A24)</f>
        <v>24</v>
      </c>
      <c r="B4">
        <v>79084106</v>
      </c>
      <c r="C4">
        <v>79084110</v>
      </c>
      <c r="D4">
        <v>78479031</v>
      </c>
      <c r="E4">
        <v>1</v>
      </c>
      <c r="F4">
        <v>1</v>
      </c>
      <c r="G4">
        <v>15297896</v>
      </c>
      <c r="H4">
        <v>3</v>
      </c>
      <c r="I4" t="s">
        <v>89</v>
      </c>
      <c r="J4" t="s">
        <v>90</v>
      </c>
      <c r="K4" t="s">
        <v>91</v>
      </c>
      <c r="L4">
        <v>1339</v>
      </c>
      <c r="N4">
        <v>1007</v>
      </c>
      <c r="O4" t="s">
        <v>92</v>
      </c>
      <c r="P4" t="s">
        <v>92</v>
      </c>
      <c r="Q4">
        <v>1</v>
      </c>
      <c r="W4">
        <v>0</v>
      </c>
      <c r="X4">
        <v>1728520188</v>
      </c>
      <c r="Y4">
        <f>((AT4*17)*2)</f>
        <v>34</v>
      </c>
      <c r="AA4">
        <v>49.83</v>
      </c>
      <c r="AB4">
        <v>0</v>
      </c>
      <c r="AC4">
        <v>0</v>
      </c>
      <c r="AD4">
        <v>0</v>
      </c>
      <c r="AE4">
        <v>49.83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</v>
      </c>
      <c r="AU4" t="s">
        <v>19</v>
      </c>
      <c r="AV4">
        <v>0</v>
      </c>
      <c r="AW4">
        <v>2</v>
      </c>
      <c r="AX4">
        <v>79084114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ROUND(Y4*Source!I24,9)</f>
        <v>782</v>
      </c>
      <c r="CY4">
        <f>AA4</f>
        <v>49.83</v>
      </c>
      <c r="CZ4">
        <f>AE4</f>
        <v>49.83</v>
      </c>
      <c r="DA4">
        <f>AI4</f>
        <v>1</v>
      </c>
      <c r="DB4">
        <f>ROUND(((ROUND(AT4*CZ4,2)*17)*2),6)</f>
        <v>1694.22</v>
      </c>
      <c r="DC4">
        <f>ROUND(((ROUND(AT4*AG4,2)*17)*2),6)</f>
        <v>0</v>
      </c>
      <c r="DD4" t="s">
        <v>3</v>
      </c>
      <c r="DE4" t="s">
        <v>3</v>
      </c>
      <c r="DF4">
        <f>ROUND(ROUND(AE4,2)*CX4,2)</f>
        <v>38967.06</v>
      </c>
      <c r="DG4">
        <f>ROUND(ROUND(AF4,2)*CX4,2)</f>
        <v>0</v>
      </c>
      <c r="DH4">
        <f>ROUND(ROUND(AG4,2)*CX4,2)</f>
        <v>0</v>
      </c>
      <c r="DI4">
        <f>ROUND(ROUND(AH4,2)*CX4,2)</f>
        <v>0</v>
      </c>
      <c r="DJ4">
        <f>DF4</f>
        <v>38967.06</v>
      </c>
      <c r="DK4">
        <v>0</v>
      </c>
      <c r="DL4" t="s">
        <v>3</v>
      </c>
      <c r="DM4">
        <v>0</v>
      </c>
      <c r="DN4" t="s">
        <v>3</v>
      </c>
      <c r="DO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A6688-D753-413C-AAE2-EDB12E2EA1CC}">
  <dimension ref="A1:AR4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44" x14ac:dyDescent="0.25">
      <c r="A1">
        <f>ROW(Source!A24)</f>
        <v>24</v>
      </c>
      <c r="B1">
        <v>79084111</v>
      </c>
      <c r="C1">
        <v>79084110</v>
      </c>
      <c r="D1">
        <v>78475228</v>
      </c>
      <c r="E1">
        <v>15297896</v>
      </c>
      <c r="F1">
        <v>1</v>
      </c>
      <c r="G1">
        <v>15297896</v>
      </c>
      <c r="H1">
        <v>1</v>
      </c>
      <c r="I1" t="s">
        <v>79</v>
      </c>
      <c r="J1" t="s">
        <v>3</v>
      </c>
      <c r="K1" t="s">
        <v>80</v>
      </c>
      <c r="L1">
        <v>1191</v>
      </c>
      <c r="N1">
        <v>1013</v>
      </c>
      <c r="O1" t="s">
        <v>81</v>
      </c>
      <c r="P1" t="s">
        <v>81</v>
      </c>
      <c r="Q1">
        <v>1</v>
      </c>
      <c r="X1">
        <v>0.7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19</v>
      </c>
      <c r="AG1">
        <v>23.799999999999997</v>
      </c>
      <c r="AH1">
        <v>2</v>
      </c>
      <c r="AI1">
        <v>79084111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ROW(Source!A24)</f>
        <v>24</v>
      </c>
      <c r="B2">
        <v>79084112</v>
      </c>
      <c r="C2">
        <v>79084110</v>
      </c>
      <c r="D2">
        <v>78476560</v>
      </c>
      <c r="E2">
        <v>1</v>
      </c>
      <c r="F2">
        <v>1</v>
      </c>
      <c r="G2">
        <v>15297896</v>
      </c>
      <c r="H2">
        <v>2</v>
      </c>
      <c r="I2" t="s">
        <v>82</v>
      </c>
      <c r="J2" t="s">
        <v>83</v>
      </c>
      <c r="K2" t="s">
        <v>84</v>
      </c>
      <c r="L2">
        <v>1368</v>
      </c>
      <c r="N2">
        <v>1011</v>
      </c>
      <c r="O2" t="s">
        <v>85</v>
      </c>
      <c r="P2" t="s">
        <v>85</v>
      </c>
      <c r="Q2">
        <v>1</v>
      </c>
      <c r="X2">
        <v>0.55000000000000004</v>
      </c>
      <c r="Y2">
        <v>0</v>
      </c>
      <c r="Z2">
        <v>1500.99</v>
      </c>
      <c r="AA2">
        <v>706.21</v>
      </c>
      <c r="AB2">
        <v>0</v>
      </c>
      <c r="AC2">
        <v>0</v>
      </c>
      <c r="AD2">
        <v>1</v>
      </c>
      <c r="AE2">
        <v>0</v>
      </c>
      <c r="AF2" t="s">
        <v>19</v>
      </c>
      <c r="AG2">
        <v>18.700000000000003</v>
      </c>
      <c r="AH2">
        <v>2</v>
      </c>
      <c r="AI2">
        <v>79084112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ROW(Source!A24)</f>
        <v>24</v>
      </c>
      <c r="B3">
        <v>79084113</v>
      </c>
      <c r="C3">
        <v>79084110</v>
      </c>
      <c r="D3">
        <v>78476382</v>
      </c>
      <c r="E3">
        <v>1</v>
      </c>
      <c r="F3">
        <v>1</v>
      </c>
      <c r="G3">
        <v>15297896</v>
      </c>
      <c r="H3">
        <v>2</v>
      </c>
      <c r="I3" t="s">
        <v>86</v>
      </c>
      <c r="J3" t="s">
        <v>87</v>
      </c>
      <c r="K3" t="s">
        <v>88</v>
      </c>
      <c r="L3">
        <v>1368</v>
      </c>
      <c r="N3">
        <v>1011</v>
      </c>
      <c r="O3" t="s">
        <v>85</v>
      </c>
      <c r="P3" t="s">
        <v>85</v>
      </c>
      <c r="Q3">
        <v>1</v>
      </c>
      <c r="X3">
        <v>0.46</v>
      </c>
      <c r="Y3">
        <v>0</v>
      </c>
      <c r="Z3">
        <v>2469.14</v>
      </c>
      <c r="AA3">
        <v>977.04</v>
      </c>
      <c r="AB3">
        <v>0</v>
      </c>
      <c r="AC3">
        <v>0</v>
      </c>
      <c r="AD3">
        <v>1</v>
      </c>
      <c r="AE3">
        <v>0</v>
      </c>
      <c r="AF3" t="s">
        <v>19</v>
      </c>
      <c r="AG3">
        <v>15.64</v>
      </c>
      <c r="AH3">
        <v>2</v>
      </c>
      <c r="AI3">
        <v>79084113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ROW(Source!A24)</f>
        <v>24</v>
      </c>
      <c r="B4">
        <v>79084114</v>
      </c>
      <c r="C4">
        <v>79084110</v>
      </c>
      <c r="D4">
        <v>78479031</v>
      </c>
      <c r="E4">
        <v>1</v>
      </c>
      <c r="F4">
        <v>1</v>
      </c>
      <c r="G4">
        <v>15297896</v>
      </c>
      <c r="H4">
        <v>3</v>
      </c>
      <c r="I4" t="s">
        <v>89</v>
      </c>
      <c r="J4" t="s">
        <v>90</v>
      </c>
      <c r="K4" t="s">
        <v>91</v>
      </c>
      <c r="L4">
        <v>1339</v>
      </c>
      <c r="N4">
        <v>1007</v>
      </c>
      <c r="O4" t="s">
        <v>92</v>
      </c>
      <c r="P4" t="s">
        <v>92</v>
      </c>
      <c r="Q4">
        <v>1</v>
      </c>
      <c r="X4">
        <v>1</v>
      </c>
      <c r="Y4">
        <v>49.83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19</v>
      </c>
      <c r="AG4">
        <v>34</v>
      </c>
      <c r="AH4">
        <v>2</v>
      </c>
      <c r="AI4">
        <v>79084114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F9D81-3A1D-4961-AA4A-55ECEDA81D6B}">
  <dimension ref="A1"/>
  <sheetViews>
    <sheetView workbookViewId="0"/>
  </sheetViews>
  <sheetFormatPr defaultColWidth="9.1796875" defaultRowHeight="12.5" x14ac:dyDescent="0.25"/>
  <cols>
    <col min="1" max="256" width="9.17968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214EF-1E95-4613-85F8-292237A4AACE}">
  <dimension ref="A1:CY12"/>
  <sheetViews>
    <sheetView workbookViewId="0"/>
  </sheetViews>
  <sheetFormatPr defaultColWidth="9.1796875" defaultRowHeight="12.5" x14ac:dyDescent="0.25"/>
  <cols>
    <col min="1" max="256" width="9.17968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75383</v>
      </c>
      <c r="M1">
        <v>10</v>
      </c>
      <c r="N1">
        <v>11</v>
      </c>
      <c r="O1">
        <v>14</v>
      </c>
      <c r="P1">
        <v>0</v>
      </c>
      <c r="Q1">
        <v>0</v>
      </c>
    </row>
    <row r="12" spans="1:103" x14ac:dyDescent="0.25">
      <c r="F12" t="str">
        <f>Source!F12</f>
        <v>Новый объект</v>
      </c>
      <c r="G12" t="str">
        <f>Source!G12</f>
        <v>Откачка биотуалетов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СН-2012 по гл. 1-5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СН-2012 по гл. 1-5'!Заголовки_для_печати</vt:lpstr>
      <vt:lpstr>'Ведомость объемов работ'!Область_печати</vt:lpstr>
      <vt:lpstr>'Смета СН-2012 по гл. 1-5'!Область_печати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Бурлакова Лидия</cp:lastModifiedBy>
  <dcterms:created xsi:type="dcterms:W3CDTF">2025-08-19T15:48:37Z</dcterms:created>
  <dcterms:modified xsi:type="dcterms:W3CDTF">2025-08-19T15:51:17Z</dcterms:modified>
</cp:coreProperties>
</file>